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2\Diciembre2022\"/>
    </mc:Choice>
  </mc:AlternateContent>
  <xr:revisionPtr revIDLastSave="0" documentId="13_ncr:1_{4DA5FAF3-1604-4607-9875-2DC5C30801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'2'!$A$1:$J$37</definedName>
    <definedName name="_xlnm.Print_Area" localSheetId="3">'3'!$A$1:$J$41</definedName>
    <definedName name="_xlnm.Print_Area" localSheetId="4">'4'!$A$1:$G$63</definedName>
    <definedName name="_xlnm.Print_Area" localSheetId="5">'5'!$A$1:$K$34</definedName>
    <definedName name="_xlnm.Print_Area" localSheetId="6">'6'!$A$1:$H$58</definedName>
    <definedName name="_xlnm.Print_Area" localSheetId="0">Índice!$A$1:$H$27</definedName>
  </definedNames>
  <calcPr calcId="181029"/>
</workbook>
</file>

<file path=xl/calcChain.xml><?xml version="1.0" encoding="utf-8"?>
<calcChain xmlns="http://schemas.openxmlformats.org/spreadsheetml/2006/main">
  <c r="F20" i="5" l="1"/>
  <c r="F57" i="11"/>
  <c r="F38" i="11"/>
  <c r="G18" i="7"/>
  <c r="G19" i="1"/>
  <c r="H22" i="1"/>
  <c r="G26" i="7"/>
  <c r="G27" i="7"/>
  <c r="G18" i="1"/>
  <c r="G21" i="1"/>
  <c r="G20" i="1"/>
  <c r="G29" i="1"/>
  <c r="G17" i="1"/>
  <c r="G23" i="4"/>
  <c r="H23" i="4"/>
  <c r="H27" i="5" l="1"/>
  <c r="G27" i="5"/>
  <c r="G20" i="5" l="1"/>
  <c r="H20" i="5"/>
  <c r="G17" i="7"/>
  <c r="H19" i="7" l="1"/>
  <c r="H28" i="7"/>
  <c r="H30" i="1"/>
  <c r="G30" i="1"/>
  <c r="H23" i="1" l="1"/>
  <c r="G28" i="7"/>
  <c r="H24" i="4" l="1"/>
  <c r="G24" i="4" l="1"/>
  <c r="G19" i="7" l="1"/>
  <c r="B8" i="11" l="1"/>
  <c r="C11" i="4" l="1"/>
  <c r="F23" i="4" l="1"/>
  <c r="F22" i="4"/>
  <c r="F19" i="4"/>
  <c r="G23" i="1"/>
  <c r="C11" i="1" l="1"/>
  <c r="F20" i="1" l="1"/>
  <c r="F17" i="1"/>
  <c r="F18" i="1"/>
  <c r="F19" i="1"/>
  <c r="F21" i="1"/>
  <c r="F22" i="1"/>
  <c r="C10" i="1"/>
  <c r="F23" i="1" l="1"/>
  <c r="D11" i="11"/>
  <c r="D10" i="11"/>
  <c r="F29" i="1" l="1"/>
  <c r="F30" i="1" l="1"/>
  <c r="A8" i="7" l="1"/>
  <c r="A8" i="5"/>
  <c r="A8" i="4"/>
  <c r="A8" i="1"/>
  <c r="F49" i="8" l="1"/>
  <c r="C11" i="7" l="1"/>
  <c r="C10" i="7"/>
  <c r="F17" i="7" l="1"/>
  <c r="F18" i="7"/>
  <c r="F27" i="7"/>
  <c r="F26" i="7"/>
  <c r="F28" i="7" l="1"/>
  <c r="F19" i="7"/>
  <c r="C11" i="5"/>
  <c r="C10" i="5"/>
  <c r="F20" i="4"/>
  <c r="C10" i="4"/>
  <c r="H34" i="4"/>
  <c r="G34" i="4"/>
  <c r="F26" i="5" l="1"/>
  <c r="F18" i="5"/>
  <c r="F19" i="5"/>
  <c r="F18" i="4"/>
  <c r="F21" i="4"/>
  <c r="F17" i="5"/>
  <c r="F31" i="4"/>
  <c r="F17" i="4"/>
  <c r="F32" i="4"/>
  <c r="F27" i="5" l="1"/>
  <c r="F24" i="4"/>
  <c r="F34" i="4"/>
</calcChain>
</file>

<file path=xl/sharedStrings.xml><?xml version="1.0" encoding="utf-8"?>
<sst xmlns="http://schemas.openxmlformats.org/spreadsheetml/2006/main" count="369" uniqueCount="128">
  <si>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</si>
  <si>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</si>
  <si>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</si>
  <si>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</si>
  <si>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</si>
  <si>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</si>
  <si>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</si>
  <si>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</si>
  <si>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</si>
  <si>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</si>
  <si>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</si>
  <si>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</si>
  <si>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</si>
  <si>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</si>
  <si>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</si>
  <si>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</si>
  <si>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</si>
  <si>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</si>
  <si>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</si>
  <si>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</si>
  <si>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</si>
  <si>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</si>
  <si>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REGIONAL S.A.</t>
  </si>
  <si>
    <t>BANCO GNB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</si>
  <si>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</si>
  <si>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</si>
  <si>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</si>
  <si>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</si>
  <si>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</si>
  <si>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</si>
  <si>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</si>
  <si>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</si>
  <si>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</si>
  <si>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</si>
  <si>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</si>
  <si>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</si>
  <si>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</si>
  <si>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</si>
  <si>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</si>
  <si>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Fiduciaria</t>
  </si>
  <si>
    <t>VISION BANCO</t>
  </si>
  <si>
    <t>(*)</t>
  </si>
  <si>
    <t>Bienes en Fideicomiso</t>
  </si>
  <si>
    <t>Superficie</t>
  </si>
  <si>
    <t>Cta Cte Ctral</t>
  </si>
  <si>
    <t>Monto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</si>
  <si>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</si>
  <si>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</si>
  <si>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</si>
  <si>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</si>
  <si>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</si>
  <si>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</si>
  <si>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</si>
  <si>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</si>
  <si>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</si>
  <si>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</si>
  <si>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</si>
  <si>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</si>
  <si>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</si>
  <si>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</si>
  <si>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</si>
  <si>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</si>
  <si>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</si>
  <si>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</si>
  <si>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</si>
  <si>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</si>
  <si>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</si>
  <si>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</si>
  <si>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</si>
  <si>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</si>
  <si>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</si>
  <si>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</si>
  <si>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</si>
  <si>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</si>
  <si>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</si>
  <si>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</si>
  <si>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</si>
  <si>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</si>
  <si>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</si>
  <si>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</si>
  <si>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</si>
  <si>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</si>
  <si>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</si>
  <si>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</si>
  <si>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</si>
  <si>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</si>
  <si>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</si>
  <si>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</si>
  <si>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</si>
  <si>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SONIA BEATRIZ DIAZ DE REYES</t>
  </si>
  <si>
    <t>(**) ACREEDOR FINANCIERO BANCO RIO S.A.E.C.A.; ADMINISTRADOR DE LA FIDUCIA BANCO CONTINENTAL S.A.E.C.A.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</si>
  <si>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</si>
  <si>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</si>
  <si>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</si>
  <si>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</si>
  <si>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</si>
  <si>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</si>
  <si>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</si>
  <si>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</si>
  <si>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</si>
  <si>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</si>
  <si>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</si>
  <si>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</si>
  <si>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</si>
  <si>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</si>
  <si>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</si>
  <si>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</si>
  <si>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</si>
  <si>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DAPAR S.A.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</si>
  <si>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</si>
  <si>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</si>
  <si>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</si>
  <si>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</si>
  <si>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</si>
  <si>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</si>
  <si>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</si>
  <si>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</si>
  <si>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</si>
  <si>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</si>
  <si>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</si>
  <si>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</si>
  <si>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OLIMPIC S.A.</t>
  </si>
  <si>
    <t>MORENO RUFFINELLI Y ASOCIADOS</t>
  </si>
  <si>
    <t>(*) Corresponden a varias facturas por compra de vehiculos y repuestos.</t>
  </si>
  <si>
    <t>Serie 08 G2</t>
  </si>
  <si>
    <t>Serie 08 G3</t>
  </si>
  <si>
    <t>vencida</t>
  </si>
  <si>
    <t>VIENTOS DEL CHACO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</si>
</sst>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171" fontId="24" fillId="2" borderId="8" xfId="4" applyFont="1" applyFill="1" applyBorder="1" applyAlignment="1">
      <alignment horizontal="center"/>
    </xf>
    <xf numFmtId="168" fontId="24" fillId="2" borderId="8" xfId="4" applyNumberFormat="1" applyFont="1" applyFill="1" applyBorder="1" applyAlignment="1">
      <alignment horizontal="center"/>
    </xf>
    <xf numFmtId="169" fontId="24" fillId="2" borderId="10" xfId="4" applyNumberFormat="1" applyFont="1" applyFill="1" applyBorder="1" applyAlignment="1">
      <alignment horizontal="right"/>
    </xf>
    <xf numFmtId="171" fontId="24" fillId="2" borderId="9" xfId="4" applyFont="1" applyFill="1" applyBorder="1" applyAlignment="1">
      <alignment horizontal="center"/>
    </xf>
    <xf numFmtId="168" fontId="24" fillId="2" borderId="9" xfId="4" applyNumberFormat="1" applyFont="1" applyFill="1" applyBorder="1" applyAlignment="1">
      <alignment horizontal="center"/>
    </xf>
    <xf numFmtId="169" fontId="24" fillId="2" borderId="11" xfId="4" applyNumberFormat="1" applyFont="1" applyFill="1" applyBorder="1" applyAlignment="1">
      <alignment horizontal="right"/>
    </xf>
    <xf numFmtId="170" fontId="24" fillId="2" borderId="10" xfId="4" applyNumberFormat="1" applyFont="1" applyFill="1" applyBorder="1" applyAlignment="1">
      <alignment horizontal="right"/>
    </xf>
    <xf numFmtId="170" fontId="24" fillId="2" borderId="13" xfId="4" applyNumberFormat="1" applyFont="1" applyFill="1" applyBorder="1" applyAlignment="1">
      <alignment horizontal="right"/>
    </xf>
    <xf numFmtId="169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174" fontId="2" fillId="0" borderId="12" xfId="1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20" xfId="0" applyNumberFormat="1" applyFont="1" applyBorder="1" applyAlignment="1">
      <alignment horizontal="right"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3" fontId="0" fillId="0" borderId="7" xfId="2" applyNumberFormat="1" applyFont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9:F20"/>
  <sheetViews>
    <sheetView tabSelected="1" view="pageBreakPreview" topLeftCell="A4" zoomScaleNormal="100" zoomScaleSheetLayoutView="100" workbookViewId="0">
      <selection activeCell="C18" sqref="C18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82" t="s">
        <v>104</v>
      </c>
      <c r="C9" s="82"/>
      <c r="D9" s="82"/>
      <c r="E9" s="82"/>
      <c r="F9" s="82"/>
    </row>
    <row r="11" spans="2:6" ht="15.75" x14ac:dyDescent="0.25">
      <c r="B11" s="19" t="s">
        <v>17</v>
      </c>
      <c r="C11" s="20"/>
      <c r="D11" s="21" t="s">
        <v>37</v>
      </c>
    </row>
    <row r="12" spans="2:6" x14ac:dyDescent="0.2">
      <c r="B12" s="19" t="s">
        <v>18</v>
      </c>
      <c r="C12" s="20"/>
      <c r="D12" s="22">
        <v>44926</v>
      </c>
    </row>
    <row r="13" spans="2:6" x14ac:dyDescent="0.2">
      <c r="B13" s="19" t="s">
        <v>19</v>
      </c>
      <c r="C13" s="20"/>
      <c r="D13" s="23">
        <v>7339.62</v>
      </c>
    </row>
    <row r="15" spans="2:6" x14ac:dyDescent="0.2">
      <c r="B15" s="63" t="s">
        <v>99</v>
      </c>
      <c r="C15" s="41" t="s">
        <v>114</v>
      </c>
    </row>
    <row r="16" spans="2:6" x14ac:dyDescent="0.2">
      <c r="B16" s="63" t="s">
        <v>100</v>
      </c>
      <c r="C16" s="41" t="s">
        <v>115</v>
      </c>
    </row>
    <row r="17" spans="2:3" x14ac:dyDescent="0.2">
      <c r="B17" s="63" t="s">
        <v>101</v>
      </c>
      <c r="C17" s="41" t="s">
        <v>116</v>
      </c>
    </row>
    <row r="18" spans="2:3" x14ac:dyDescent="0.2">
      <c r="B18" s="63" t="s">
        <v>102</v>
      </c>
      <c r="C18" s="41" t="s">
        <v>117</v>
      </c>
    </row>
    <row r="19" spans="2:3" x14ac:dyDescent="0.2">
      <c r="B19" s="63" t="s">
        <v>103</v>
      </c>
      <c r="C19" s="41" t="s">
        <v>118</v>
      </c>
    </row>
    <row r="20" spans="2:3" x14ac:dyDescent="0.2">
      <c r="B20" s="63" t="s">
        <v>105</v>
      </c>
      <c r="C20" s="41" t="s">
        <v>106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6"/>
  <sheetViews>
    <sheetView view="pageBreakPreview" topLeftCell="A7" zoomScaleNormal="100" zoomScaleSheetLayoutView="100" workbookViewId="0">
      <selection activeCell="J22" sqref="J22"/>
    </sheetView>
  </sheetViews>
  <sheetFormatPr baseColWidth="10" defaultColWidth="9.140625" defaultRowHeight="12.75" x14ac:dyDescent="0.2"/>
  <cols>
    <col min="1" max="1" width="5.7109375" style="35" customWidth="1"/>
    <col min="2" max="2" width="35.5703125" style="39" customWidth="1"/>
    <col min="3" max="3" width="11.7109375" style="39" customWidth="1"/>
    <col min="4" max="4" width="12.7109375" style="35" customWidth="1"/>
    <col min="5" max="5" width="12.7109375" style="38" customWidth="1"/>
    <col min="6" max="6" width="13.7109375" style="17" customWidth="1"/>
    <col min="7" max="7" width="15.140625" style="35" customWidth="1"/>
    <col min="8" max="8" width="13.7109375" style="35" customWidth="1"/>
    <col min="9" max="9" width="18.5703125" style="35" customWidth="1"/>
    <col min="10" max="10" width="15.140625" style="35" customWidth="1"/>
    <col min="11" max="11" width="5.140625" style="35" customWidth="1"/>
    <col min="12" max="12" width="11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3" t="s">
        <v>36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1" t="str">
        <f>+Índice!C15</f>
        <v xml:space="preserve">Deudas Comerciales </v>
      </c>
      <c r="B8" s="35"/>
      <c r="C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44926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7339.62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10</v>
      </c>
      <c r="C15" s="84" t="s">
        <v>3</v>
      </c>
      <c r="D15" s="84" t="s">
        <v>21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customHeight="1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22" x14ac:dyDescent="0.2">
      <c r="A17" s="38">
        <v>1</v>
      </c>
      <c r="B17" s="39" t="s">
        <v>26</v>
      </c>
      <c r="C17" s="39" t="s">
        <v>33</v>
      </c>
      <c r="D17" s="48" t="s">
        <v>35</v>
      </c>
      <c r="E17" s="48" t="s">
        <v>35</v>
      </c>
      <c r="F17" s="46">
        <f t="shared" ref="F17:F21" si="0">+G17+H17*$C$11</f>
        <v>1364143895.7115998</v>
      </c>
      <c r="G17" s="28">
        <v>585709817</v>
      </c>
      <c r="H17" s="26">
        <v>106059.18</v>
      </c>
      <c r="I17" s="35" t="s">
        <v>34</v>
      </c>
      <c r="J17" s="38" t="s">
        <v>126</v>
      </c>
      <c r="K17" s="35" t="s">
        <v>41</v>
      </c>
    </row>
    <row r="18" spans="1:22" x14ac:dyDescent="0.2">
      <c r="A18" s="38">
        <v>2</v>
      </c>
      <c r="B18" s="39" t="s">
        <v>108</v>
      </c>
      <c r="C18" s="39" t="s">
        <v>33</v>
      </c>
      <c r="D18" s="48" t="s">
        <v>35</v>
      </c>
      <c r="E18" s="48" t="s">
        <v>35</v>
      </c>
      <c r="F18" s="46">
        <f t="shared" ref="F18" si="1">+G18+H18*$C$11</f>
        <v>28500000</v>
      </c>
      <c r="G18" s="28">
        <v>28500000</v>
      </c>
      <c r="H18" s="26">
        <v>0</v>
      </c>
      <c r="I18" s="35" t="s">
        <v>34</v>
      </c>
      <c r="J18" s="38" t="s">
        <v>126</v>
      </c>
      <c r="K18" s="35" t="s">
        <v>85</v>
      </c>
    </row>
    <row r="19" spans="1:22" x14ac:dyDescent="0.2">
      <c r="A19" s="38">
        <v>3</v>
      </c>
      <c r="B19" s="39" t="s">
        <v>127</v>
      </c>
      <c r="C19" s="39" t="s">
        <v>33</v>
      </c>
      <c r="D19" s="48" t="s">
        <v>35</v>
      </c>
      <c r="E19" s="48" t="s">
        <v>35</v>
      </c>
      <c r="F19" s="46">
        <f t="shared" si="0"/>
        <v>4222150</v>
      </c>
      <c r="G19" s="28">
        <v>4222150</v>
      </c>
      <c r="H19" s="26">
        <v>0</v>
      </c>
      <c r="I19" s="35" t="s">
        <v>34</v>
      </c>
      <c r="J19" s="38" t="s">
        <v>30</v>
      </c>
      <c r="K19" s="35" t="s">
        <v>85</v>
      </c>
    </row>
    <row r="20" spans="1:22" x14ac:dyDescent="0.2">
      <c r="A20" s="38">
        <v>4</v>
      </c>
      <c r="B20" s="39" t="s">
        <v>120</v>
      </c>
      <c r="C20" s="39" t="s">
        <v>33</v>
      </c>
      <c r="D20" s="48" t="s">
        <v>35</v>
      </c>
      <c r="E20" s="48" t="s">
        <v>35</v>
      </c>
      <c r="F20" s="46">
        <f t="shared" ref="F20" si="2">+G20+H20*$C$11</f>
        <v>12620444</v>
      </c>
      <c r="G20" s="28">
        <v>12620444</v>
      </c>
      <c r="H20" s="26">
        <v>0</v>
      </c>
      <c r="I20" s="35" t="s">
        <v>34</v>
      </c>
      <c r="J20" s="38" t="s">
        <v>126</v>
      </c>
      <c r="K20" s="35" t="s">
        <v>85</v>
      </c>
    </row>
    <row r="21" spans="1:22" x14ac:dyDescent="0.2">
      <c r="A21" s="38">
        <v>5</v>
      </c>
      <c r="B21" s="39" t="s">
        <v>121</v>
      </c>
      <c r="C21" s="39" t="s">
        <v>33</v>
      </c>
      <c r="D21" s="48" t="s">
        <v>35</v>
      </c>
      <c r="E21" s="48" t="s">
        <v>35</v>
      </c>
      <c r="F21" s="46">
        <f t="shared" si="0"/>
        <v>13820000</v>
      </c>
      <c r="G21" s="28">
        <v>13820000</v>
      </c>
      <c r="H21" s="26">
        <v>0</v>
      </c>
      <c r="I21" s="35" t="s">
        <v>34</v>
      </c>
      <c r="J21" s="38" t="s">
        <v>30</v>
      </c>
      <c r="K21" s="35" t="s">
        <v>85</v>
      </c>
    </row>
    <row r="22" spans="1:22" x14ac:dyDescent="0.2">
      <c r="A22" s="38">
        <v>6</v>
      </c>
      <c r="B22" s="39" t="s">
        <v>122</v>
      </c>
      <c r="C22" s="39" t="s">
        <v>33</v>
      </c>
      <c r="D22" s="48" t="s">
        <v>35</v>
      </c>
      <c r="E22" s="48" t="s">
        <v>35</v>
      </c>
      <c r="F22" s="46">
        <f>+G22+H22*$C$11</f>
        <v>9475009.0427999999</v>
      </c>
      <c r="G22" s="28">
        <v>0</v>
      </c>
      <c r="H22" s="26">
        <v>1290.94</v>
      </c>
      <c r="I22" s="35" t="s">
        <v>34</v>
      </c>
      <c r="J22" s="38" t="s">
        <v>30</v>
      </c>
      <c r="K22" s="35" t="s">
        <v>85</v>
      </c>
    </row>
    <row r="23" spans="1:22" ht="13.5" thickBot="1" x14ac:dyDescent="0.25">
      <c r="A23" s="38">
        <v>7</v>
      </c>
      <c r="B23" s="39" t="s">
        <v>27</v>
      </c>
      <c r="C23" s="39" t="s">
        <v>33</v>
      </c>
      <c r="D23" s="48" t="s">
        <v>35</v>
      </c>
      <c r="E23" s="48" t="s">
        <v>35</v>
      </c>
      <c r="F23" s="46">
        <f>+G23+H23*$C$11</f>
        <v>73943500.76000002</v>
      </c>
      <c r="G23" s="29">
        <f>682170370-G17-G18-G19-G20-G21-G22-37879</f>
        <v>37260080</v>
      </c>
      <c r="H23" s="26">
        <f>112348.12-H17-H22</f>
        <v>4998.0000000000018</v>
      </c>
      <c r="I23" s="35" t="s">
        <v>34</v>
      </c>
      <c r="J23" s="38" t="s">
        <v>35</v>
      </c>
      <c r="K23" s="35" t="s">
        <v>109</v>
      </c>
    </row>
    <row r="24" spans="1:22" ht="13.5" thickBot="1" x14ac:dyDescent="0.25">
      <c r="E24" s="70" t="s">
        <v>15</v>
      </c>
      <c r="F24" s="47">
        <f>+SUM(F17:F23)</f>
        <v>1506724999.5143998</v>
      </c>
      <c r="G24" s="30">
        <f>+SUM(G17:G23)</f>
        <v>682132491</v>
      </c>
      <c r="H24" s="27">
        <f>+SUM(H17:H23)</f>
        <v>112348.12</v>
      </c>
    </row>
    <row r="25" spans="1:22" customFormat="1" ht="13.5" thickTop="1" x14ac:dyDescent="0.2">
      <c r="A25" s="4"/>
      <c r="B25" s="8"/>
      <c r="C25" s="8"/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">
      <c r="F26" s="46"/>
    </row>
    <row r="27" spans="1:22" ht="18" hidden="1" x14ac:dyDescent="0.25">
      <c r="A27" s="10" t="s">
        <v>14</v>
      </c>
      <c r="F27" s="46"/>
    </row>
    <row r="28" spans="1:22" hidden="1" x14ac:dyDescent="0.2">
      <c r="F28" s="46"/>
    </row>
    <row r="29" spans="1:22" ht="12.75" hidden="1" customHeight="1" x14ac:dyDescent="0.2">
      <c r="A29" s="87" t="s">
        <v>1</v>
      </c>
      <c r="B29" s="84" t="s">
        <v>10</v>
      </c>
      <c r="C29" s="84" t="s">
        <v>3</v>
      </c>
      <c r="D29" s="84" t="s">
        <v>21</v>
      </c>
      <c r="E29" s="84" t="s">
        <v>4</v>
      </c>
      <c r="F29" s="79" t="s">
        <v>5</v>
      </c>
      <c r="G29" s="86" t="s">
        <v>5</v>
      </c>
      <c r="H29" s="86"/>
      <c r="I29" s="84" t="s">
        <v>6</v>
      </c>
      <c r="J29" s="84" t="s">
        <v>16</v>
      </c>
    </row>
    <row r="30" spans="1:22" ht="13.5" hidden="1" thickBot="1" x14ac:dyDescent="0.25">
      <c r="A30" s="88"/>
      <c r="B30" s="85"/>
      <c r="C30" s="85"/>
      <c r="D30" s="85"/>
      <c r="E30" s="85"/>
      <c r="F30" s="11" t="s">
        <v>7</v>
      </c>
      <c r="G30" s="12" t="s">
        <v>8</v>
      </c>
      <c r="H30" s="12" t="s">
        <v>9</v>
      </c>
      <c r="I30" s="85"/>
      <c r="J30" s="85"/>
    </row>
    <row r="31" spans="1:22" hidden="1" x14ac:dyDescent="0.2">
      <c r="A31" s="38">
        <v>1</v>
      </c>
      <c r="B31" s="39" t="s">
        <v>26</v>
      </c>
      <c r="C31" s="39" t="s">
        <v>33</v>
      </c>
      <c r="D31" s="48" t="s">
        <v>35</v>
      </c>
      <c r="E31" s="48" t="s">
        <v>35</v>
      </c>
      <c r="F31" s="46">
        <f>+G31+H31*$C$11</f>
        <v>0</v>
      </c>
      <c r="G31" s="32">
        <v>0</v>
      </c>
      <c r="H31" s="50"/>
      <c r="I31" s="35" t="s">
        <v>34</v>
      </c>
      <c r="J31" s="38" t="s">
        <v>30</v>
      </c>
    </row>
    <row r="32" spans="1:22" hidden="1" x14ac:dyDescent="0.2">
      <c r="A32" s="38">
        <v>1</v>
      </c>
      <c r="B32" s="39" t="s">
        <v>25</v>
      </c>
      <c r="C32" s="39" t="s">
        <v>33</v>
      </c>
      <c r="D32" s="48" t="s">
        <v>35</v>
      </c>
      <c r="E32" s="48" t="s">
        <v>35</v>
      </c>
      <c r="F32" s="46">
        <f>+G32+H32*$C$11</f>
        <v>28816797</v>
      </c>
      <c r="G32" s="37">
        <v>28816797</v>
      </c>
      <c r="H32" s="50">
        <v>0</v>
      </c>
      <c r="I32" s="35" t="s">
        <v>34</v>
      </c>
      <c r="J32" s="38" t="s">
        <v>30</v>
      </c>
      <c r="K32" s="35" t="s">
        <v>41</v>
      </c>
    </row>
    <row r="33" spans="1:10" ht="3" hidden="1" customHeight="1" thickBot="1" x14ac:dyDescent="0.25">
      <c r="A33" s="13"/>
      <c r="B33" s="14"/>
      <c r="C33" s="14"/>
      <c r="D33" s="13"/>
      <c r="E33" s="15"/>
      <c r="F33" s="16"/>
      <c r="G33" s="25"/>
      <c r="H33" s="31"/>
      <c r="I33" s="13"/>
      <c r="J33" s="13"/>
    </row>
    <row r="34" spans="1:10" ht="13.5" hidden="1" thickBot="1" x14ac:dyDescent="0.25">
      <c r="E34" s="70" t="s">
        <v>15</v>
      </c>
      <c r="F34" s="47">
        <f>+SUM(F31:F33)</f>
        <v>28816797</v>
      </c>
      <c r="G34" s="47">
        <f>+SUM(G31:G33)</f>
        <v>28816797</v>
      </c>
      <c r="H34" s="49">
        <f>+SUM(H31:H33)</f>
        <v>0</v>
      </c>
    </row>
    <row r="35" spans="1:10" ht="13.5" hidden="1" thickTop="1" x14ac:dyDescent="0.2">
      <c r="F35" s="46"/>
    </row>
    <row r="36" spans="1:10" x14ac:dyDescent="0.2">
      <c r="F36" s="46"/>
    </row>
    <row r="37" spans="1:10" x14ac:dyDescent="0.2">
      <c r="B37" s="39" t="s">
        <v>123</v>
      </c>
      <c r="F37" s="46"/>
    </row>
    <row r="38" spans="1:10" x14ac:dyDescent="0.2">
      <c r="B38" s="39" t="s">
        <v>110</v>
      </c>
      <c r="F38" s="46"/>
    </row>
    <row r="39" spans="1:10" x14ac:dyDescent="0.2">
      <c r="B39" s="39" t="s">
        <v>111</v>
      </c>
      <c r="F39" s="46"/>
    </row>
    <row r="40" spans="1:10" x14ac:dyDescent="0.2">
      <c r="F40" s="46"/>
    </row>
    <row r="41" spans="1:10" x14ac:dyDescent="0.2">
      <c r="F41" s="46"/>
      <c r="H41" s="83" t="s">
        <v>112</v>
      </c>
      <c r="I41" s="83"/>
    </row>
    <row r="42" spans="1:10" x14ac:dyDescent="0.2">
      <c r="F42" s="46"/>
      <c r="H42" s="83" t="s">
        <v>113</v>
      </c>
      <c r="I42" s="83"/>
    </row>
    <row r="43" spans="1:10" x14ac:dyDescent="0.2">
      <c r="F43" s="46"/>
    </row>
    <row r="44" spans="1:10" x14ac:dyDescent="0.2">
      <c r="F44" s="46"/>
    </row>
    <row r="45" spans="1:10" x14ac:dyDescent="0.2">
      <c r="F45" s="46"/>
    </row>
    <row r="46" spans="1:10" x14ac:dyDescent="0.2">
      <c r="F46" s="46"/>
    </row>
    <row r="47" spans="1:10" x14ac:dyDescent="0.2">
      <c r="F47" s="46"/>
    </row>
    <row r="48" spans="1:10" x14ac:dyDescent="0.2">
      <c r="F48" s="46"/>
    </row>
    <row r="49" spans="6:6" x14ac:dyDescent="0.2">
      <c r="F49" s="46"/>
    </row>
    <row r="50" spans="6:6" x14ac:dyDescent="0.2">
      <c r="F50" s="46"/>
    </row>
    <row r="51" spans="6:6" x14ac:dyDescent="0.2">
      <c r="F51" s="46"/>
    </row>
    <row r="52" spans="6:6" x14ac:dyDescent="0.2">
      <c r="F52" s="46"/>
    </row>
    <row r="53" spans="6:6" x14ac:dyDescent="0.2">
      <c r="F53" s="46"/>
    </row>
    <row r="54" spans="6:6" x14ac:dyDescent="0.2">
      <c r="F54" s="46"/>
    </row>
    <row r="55" spans="6:6" x14ac:dyDescent="0.2">
      <c r="F55" s="46"/>
    </row>
    <row r="56" spans="6:6" x14ac:dyDescent="0.2">
      <c r="F56" s="46"/>
    </row>
    <row r="57" spans="6:6" x14ac:dyDescent="0.2">
      <c r="F57" s="46"/>
    </row>
    <row r="58" spans="6:6" x14ac:dyDescent="0.2">
      <c r="F58" s="46"/>
    </row>
    <row r="59" spans="6:6" x14ac:dyDescent="0.2">
      <c r="F59" s="46"/>
    </row>
    <row r="60" spans="6:6" x14ac:dyDescent="0.2">
      <c r="F60" s="46"/>
    </row>
    <row r="61" spans="6:6" x14ac:dyDescent="0.2">
      <c r="F61" s="46"/>
    </row>
    <row r="62" spans="6:6" x14ac:dyDescent="0.2">
      <c r="F62" s="46"/>
    </row>
    <row r="63" spans="6:6" x14ac:dyDescent="0.2">
      <c r="F63" s="46"/>
    </row>
    <row r="64" spans="6:6" x14ac:dyDescent="0.2">
      <c r="F64" s="46"/>
    </row>
    <row r="65" spans="6:6" x14ac:dyDescent="0.2">
      <c r="F65" s="46"/>
    </row>
    <row r="66" spans="6:6" x14ac:dyDescent="0.2">
      <c r="F66" s="46"/>
    </row>
    <row r="67" spans="6:6" x14ac:dyDescent="0.2">
      <c r="F67" s="46"/>
    </row>
    <row r="68" spans="6:6" x14ac:dyDescent="0.2">
      <c r="F68" s="46"/>
    </row>
    <row r="69" spans="6:6" x14ac:dyDescent="0.2">
      <c r="F69" s="46"/>
    </row>
    <row r="70" spans="6:6" x14ac:dyDescent="0.2">
      <c r="F70" s="46"/>
    </row>
    <row r="71" spans="6:6" x14ac:dyDescent="0.2">
      <c r="F71" s="46"/>
    </row>
    <row r="72" spans="6:6" x14ac:dyDescent="0.2">
      <c r="F72" s="46"/>
    </row>
    <row r="73" spans="6:6" x14ac:dyDescent="0.2">
      <c r="F73" s="46"/>
    </row>
    <row r="74" spans="6:6" x14ac:dyDescent="0.2">
      <c r="F74" s="46"/>
    </row>
    <row r="75" spans="6:6" x14ac:dyDescent="0.2">
      <c r="F75" s="46"/>
    </row>
    <row r="76" spans="6:6" x14ac:dyDescent="0.2">
      <c r="F76" s="46"/>
    </row>
    <row r="77" spans="6:6" x14ac:dyDescent="0.2">
      <c r="F77" s="46"/>
    </row>
    <row r="78" spans="6:6" x14ac:dyDescent="0.2">
      <c r="F78" s="46"/>
    </row>
    <row r="79" spans="6:6" x14ac:dyDescent="0.2">
      <c r="F79" s="46"/>
    </row>
    <row r="80" spans="6:6" x14ac:dyDescent="0.2">
      <c r="F80" s="46"/>
    </row>
    <row r="81" spans="6:6" x14ac:dyDescent="0.2">
      <c r="F81" s="46"/>
    </row>
    <row r="82" spans="6:6" x14ac:dyDescent="0.2">
      <c r="F82" s="46"/>
    </row>
    <row r="83" spans="6:6" x14ac:dyDescent="0.2">
      <c r="F83" s="46"/>
    </row>
    <row r="84" spans="6:6" x14ac:dyDescent="0.2">
      <c r="F84" s="46"/>
    </row>
    <row r="85" spans="6:6" x14ac:dyDescent="0.2">
      <c r="F85" s="46"/>
    </row>
    <row r="86" spans="6:6" x14ac:dyDescent="0.2">
      <c r="F86" s="46"/>
    </row>
    <row r="87" spans="6:6" x14ac:dyDescent="0.2">
      <c r="F87" s="46"/>
    </row>
    <row r="88" spans="6:6" x14ac:dyDescent="0.2">
      <c r="F88" s="46"/>
    </row>
    <row r="89" spans="6:6" x14ac:dyDescent="0.2">
      <c r="F89" s="46"/>
    </row>
    <row r="90" spans="6:6" x14ac:dyDescent="0.2">
      <c r="F90" s="46"/>
    </row>
    <row r="91" spans="6:6" x14ac:dyDescent="0.2">
      <c r="F91" s="46"/>
    </row>
    <row r="92" spans="6:6" x14ac:dyDescent="0.2">
      <c r="F92" s="46"/>
    </row>
    <row r="93" spans="6:6" x14ac:dyDescent="0.2">
      <c r="F93" s="46"/>
    </row>
    <row r="94" spans="6:6" x14ac:dyDescent="0.2">
      <c r="F94" s="46"/>
    </row>
    <row r="95" spans="6:6" x14ac:dyDescent="0.2">
      <c r="F95" s="46"/>
    </row>
    <row r="96" spans="6:6" x14ac:dyDescent="0.2">
      <c r="F96" s="46"/>
    </row>
  </sheetData>
  <mergeCells count="18">
    <mergeCell ref="C15:C16"/>
    <mergeCell ref="C29:C30"/>
    <mergeCell ref="A15:A16"/>
    <mergeCell ref="B15:B16"/>
    <mergeCell ref="D15:D16"/>
    <mergeCell ref="A29:A30"/>
    <mergeCell ref="B29:B30"/>
    <mergeCell ref="D29:D30"/>
    <mergeCell ref="H42:I42"/>
    <mergeCell ref="J15:J16"/>
    <mergeCell ref="J29:J30"/>
    <mergeCell ref="E29:E30"/>
    <mergeCell ref="G29:H29"/>
    <mergeCell ref="I29:I30"/>
    <mergeCell ref="I15:I16"/>
    <mergeCell ref="G15:H15"/>
    <mergeCell ref="E15:E16"/>
    <mergeCell ref="H41:I41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0"/>
  <sheetViews>
    <sheetView view="pageBreakPreview" topLeftCell="A13" zoomScaleNormal="100" zoomScaleSheetLayoutView="100" workbookViewId="0">
      <selection activeCell="A23" sqref="A23"/>
    </sheetView>
  </sheetViews>
  <sheetFormatPr baseColWidth="10" defaultColWidth="9.140625" defaultRowHeight="12.75" x14ac:dyDescent="0.2"/>
  <cols>
    <col min="1" max="1" width="5.7109375" style="35" customWidth="1"/>
    <col min="2" max="2" width="38.85546875" style="39" customWidth="1"/>
    <col min="3" max="4" width="12.7109375" style="35" customWidth="1"/>
    <col min="5" max="5" width="12.7109375" style="38" customWidth="1"/>
    <col min="6" max="6" width="13.7109375" style="17" customWidth="1"/>
    <col min="7" max="7" width="14.7109375" style="35" customWidth="1"/>
    <col min="8" max="8" width="14.5703125" style="35" customWidth="1"/>
    <col min="9" max="9" width="23.85546875" style="35" customWidth="1"/>
    <col min="10" max="10" width="14.7109375" style="35" customWidth="1"/>
    <col min="11" max="11" width="4.5703125" style="35" customWidth="1"/>
    <col min="12" max="12" width="11.140625" style="35" customWidth="1"/>
    <col min="13" max="13" width="9.140625" style="35" customWidth="1"/>
    <col min="14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1" customFormat="1" x14ac:dyDescent="0.2">
      <c r="A8" s="41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44926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7339.62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2</v>
      </c>
      <c r="C15" s="84" t="s">
        <v>3</v>
      </c>
      <c r="D15" s="84" t="s">
        <v>20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12" x14ac:dyDescent="0.2">
      <c r="A17" s="38">
        <v>1</v>
      </c>
      <c r="B17" s="39" t="s">
        <v>23</v>
      </c>
      <c r="C17" s="35" t="s">
        <v>28</v>
      </c>
      <c r="D17" s="36">
        <v>43957</v>
      </c>
      <c r="E17" s="48">
        <v>45411</v>
      </c>
      <c r="F17" s="46">
        <f t="shared" ref="F17:F22" si="0">+G17+H17*$C$11</f>
        <v>1341997707</v>
      </c>
      <c r="G17" s="71">
        <f>288038224+63281603+288038224+52734670+288038224+42187736+288038224+31640802</f>
        <v>1341997707</v>
      </c>
      <c r="H17" s="50"/>
      <c r="I17" s="35" t="s">
        <v>119</v>
      </c>
      <c r="J17" s="51" t="s">
        <v>30</v>
      </c>
      <c r="L17" s="37"/>
    </row>
    <row r="18" spans="1:12" x14ac:dyDescent="0.2">
      <c r="A18" s="38">
        <v>2</v>
      </c>
      <c r="B18" s="39" t="s">
        <v>24</v>
      </c>
      <c r="C18" s="35" t="s">
        <v>28</v>
      </c>
      <c r="D18" s="36">
        <v>43978</v>
      </c>
      <c r="E18" s="48">
        <v>45028</v>
      </c>
      <c r="F18" s="46">
        <f t="shared" si="0"/>
        <v>396946780</v>
      </c>
      <c r="G18" s="46">
        <f>100999746+99824379+98649012+97473643</f>
        <v>396946780</v>
      </c>
      <c r="H18" s="50"/>
      <c r="I18" s="35" t="s">
        <v>119</v>
      </c>
      <c r="J18" s="51" t="s">
        <v>30</v>
      </c>
    </row>
    <row r="19" spans="1:12" x14ac:dyDescent="0.2">
      <c r="A19" s="38">
        <v>3</v>
      </c>
      <c r="B19" s="39" t="s">
        <v>38</v>
      </c>
      <c r="C19" s="35" t="s">
        <v>28</v>
      </c>
      <c r="D19" s="36">
        <v>44012</v>
      </c>
      <c r="E19" s="48">
        <v>45248</v>
      </c>
      <c r="F19" s="46">
        <f t="shared" si="0"/>
        <v>2581859247</v>
      </c>
      <c r="G19" s="46">
        <f>234714477*11</f>
        <v>2581859247</v>
      </c>
      <c r="H19" s="50"/>
      <c r="I19" s="35" t="s">
        <v>119</v>
      </c>
      <c r="J19" s="51" t="s">
        <v>30</v>
      </c>
    </row>
    <row r="20" spans="1:12" x14ac:dyDescent="0.2">
      <c r="A20" s="38">
        <v>4</v>
      </c>
      <c r="B20" s="39" t="s">
        <v>22</v>
      </c>
      <c r="C20" s="35" t="s">
        <v>28</v>
      </c>
      <c r="D20" s="36">
        <v>44040</v>
      </c>
      <c r="E20" s="48">
        <v>45120</v>
      </c>
      <c r="F20" s="46">
        <f t="shared" si="0"/>
        <v>2050480095</v>
      </c>
      <c r="G20" s="71">
        <f>302063311+299017449+295971588+292925726+289879865+286834003+283788153</f>
        <v>2050480095</v>
      </c>
      <c r="H20" s="50"/>
      <c r="I20" s="35" t="s">
        <v>29</v>
      </c>
      <c r="J20" s="51" t="s">
        <v>30</v>
      </c>
    </row>
    <row r="21" spans="1:12" x14ac:dyDescent="0.2">
      <c r="A21" s="38">
        <v>5</v>
      </c>
      <c r="B21" s="39" t="s">
        <v>40</v>
      </c>
      <c r="C21" s="35" t="s">
        <v>28</v>
      </c>
      <c r="D21" s="36">
        <v>44083</v>
      </c>
      <c r="E21" s="48">
        <v>45147</v>
      </c>
      <c r="F21" s="46">
        <f t="shared" si="0"/>
        <v>1384068632</v>
      </c>
      <c r="G21" s="46">
        <f>173008579*8</f>
        <v>1384068632</v>
      </c>
      <c r="H21" s="50"/>
      <c r="I21" s="35" t="s">
        <v>119</v>
      </c>
      <c r="J21" s="51" t="s">
        <v>30</v>
      </c>
    </row>
    <row r="22" spans="1:12" ht="13.5" thickBot="1" x14ac:dyDescent="0.25">
      <c r="A22" s="38">
        <v>6</v>
      </c>
      <c r="B22" s="39" t="s">
        <v>38</v>
      </c>
      <c r="C22" s="35" t="s">
        <v>28</v>
      </c>
      <c r="D22" s="36">
        <v>44407</v>
      </c>
      <c r="E22" s="48">
        <v>45140</v>
      </c>
      <c r="F22" s="46">
        <f t="shared" si="0"/>
        <v>1585984136.3784001</v>
      </c>
      <c r="G22" s="46"/>
      <c r="H22" s="50">
        <f>27010.67*7+27010.63</f>
        <v>216085.32</v>
      </c>
      <c r="I22" s="35" t="s">
        <v>119</v>
      </c>
      <c r="J22" s="51" t="s">
        <v>30</v>
      </c>
    </row>
    <row r="23" spans="1:12" ht="13.5" thickBot="1" x14ac:dyDescent="0.25">
      <c r="E23" s="70" t="s">
        <v>15</v>
      </c>
      <c r="F23" s="47">
        <f>+SUM(F17:F22)</f>
        <v>9341336597.3784008</v>
      </c>
      <c r="G23" s="47">
        <f>+SUM(G17:G22)</f>
        <v>7755352461</v>
      </c>
      <c r="H23" s="49">
        <f>+SUM(H17:H22)</f>
        <v>216085.32</v>
      </c>
      <c r="J23" s="38"/>
    </row>
    <row r="24" spans="1:12" ht="13.5" thickTop="1" x14ac:dyDescent="0.2">
      <c r="F24" s="46"/>
      <c r="J24" s="38"/>
    </row>
    <row r="25" spans="1:12" ht="18" x14ac:dyDescent="0.25">
      <c r="A25" s="43" t="s">
        <v>14</v>
      </c>
      <c r="F25" s="46"/>
      <c r="J25" s="38"/>
    </row>
    <row r="26" spans="1:12" x14ac:dyDescent="0.2">
      <c r="F26" s="46"/>
      <c r="J26" s="38"/>
    </row>
    <row r="27" spans="1:12" ht="12.75" customHeight="1" x14ac:dyDescent="0.2">
      <c r="A27" s="87" t="s">
        <v>1</v>
      </c>
      <c r="B27" s="84" t="s">
        <v>2</v>
      </c>
      <c r="C27" s="84" t="s">
        <v>3</v>
      </c>
      <c r="D27" s="84" t="s">
        <v>20</v>
      </c>
      <c r="E27" s="84" t="s">
        <v>4</v>
      </c>
      <c r="F27" s="79" t="s">
        <v>5</v>
      </c>
      <c r="G27" s="86" t="s">
        <v>5</v>
      </c>
      <c r="H27" s="86"/>
      <c r="I27" s="84" t="s">
        <v>6</v>
      </c>
      <c r="J27" s="84" t="s">
        <v>16</v>
      </c>
    </row>
    <row r="28" spans="1:12" ht="13.5" thickBot="1" x14ac:dyDescent="0.25">
      <c r="A28" s="88"/>
      <c r="B28" s="85"/>
      <c r="C28" s="85"/>
      <c r="D28" s="85"/>
      <c r="E28" s="85"/>
      <c r="F28" s="44" t="s">
        <v>7</v>
      </c>
      <c r="G28" s="45" t="s">
        <v>8</v>
      </c>
      <c r="H28" s="45" t="s">
        <v>9</v>
      </c>
      <c r="I28" s="85"/>
      <c r="J28" s="85"/>
    </row>
    <row r="29" spans="1:12" ht="13.5" thickBot="1" x14ac:dyDescent="0.25">
      <c r="A29" s="38">
        <v>1</v>
      </c>
      <c r="B29" s="39" t="s">
        <v>23</v>
      </c>
      <c r="C29" s="35" t="s">
        <v>28</v>
      </c>
      <c r="D29" s="36">
        <v>43957</v>
      </c>
      <c r="E29" s="48">
        <v>45411</v>
      </c>
      <c r="F29" s="46">
        <f t="shared" ref="F29" si="1">+G29+H29*$C$11</f>
        <v>610061012</v>
      </c>
      <c r="G29" s="71">
        <f>21093867+12890697+(288038224*2)</f>
        <v>610061012</v>
      </c>
      <c r="H29" s="50"/>
      <c r="I29" s="35" t="s">
        <v>119</v>
      </c>
      <c r="J29" s="51" t="s">
        <v>30</v>
      </c>
    </row>
    <row r="30" spans="1:12" ht="13.5" thickBot="1" x14ac:dyDescent="0.25">
      <c r="E30" s="70" t="s">
        <v>15</v>
      </c>
      <c r="F30" s="47">
        <f>+SUM(F29:F29)</f>
        <v>610061012</v>
      </c>
      <c r="G30" s="47">
        <f>+SUM(G29:G29)</f>
        <v>610061012</v>
      </c>
      <c r="H30" s="49">
        <f>+SUM(H29:H29)</f>
        <v>0</v>
      </c>
      <c r="J30" s="38"/>
    </row>
    <row r="31" spans="1:12" ht="13.5" thickTop="1" x14ac:dyDescent="0.2">
      <c r="F31" s="46"/>
      <c r="L31" s="37"/>
    </row>
    <row r="32" spans="1:12" x14ac:dyDescent="0.2">
      <c r="F32" s="46"/>
    </row>
    <row r="33" spans="6:9" x14ac:dyDescent="0.2">
      <c r="F33" s="46"/>
    </row>
    <row r="34" spans="6:9" x14ac:dyDescent="0.2">
      <c r="F34" s="46"/>
    </row>
    <row r="35" spans="6:9" x14ac:dyDescent="0.2">
      <c r="F35" s="46"/>
    </row>
    <row r="36" spans="6:9" x14ac:dyDescent="0.2">
      <c r="F36" s="46"/>
      <c r="H36" s="83" t="s">
        <v>112</v>
      </c>
      <c r="I36" s="83"/>
    </row>
    <row r="37" spans="6:9" x14ac:dyDescent="0.2">
      <c r="F37" s="46"/>
      <c r="H37" s="83" t="s">
        <v>113</v>
      </c>
      <c r="I37" s="83"/>
    </row>
    <row r="38" spans="6:9" x14ac:dyDescent="0.2">
      <c r="F38" s="46"/>
    </row>
    <row r="39" spans="6:9" x14ac:dyDescent="0.2">
      <c r="F39" s="46"/>
    </row>
    <row r="40" spans="6:9" x14ac:dyDescent="0.2">
      <c r="F40" s="46"/>
    </row>
    <row r="41" spans="6:9" x14ac:dyDescent="0.2">
      <c r="F41" s="46"/>
    </row>
    <row r="42" spans="6:9" x14ac:dyDescent="0.2">
      <c r="F42" s="46"/>
    </row>
    <row r="43" spans="6:9" x14ac:dyDescent="0.2">
      <c r="F43" s="46"/>
    </row>
    <row r="44" spans="6:9" x14ac:dyDescent="0.2">
      <c r="F44" s="46"/>
    </row>
    <row r="45" spans="6:9" x14ac:dyDescent="0.2">
      <c r="F45" s="46"/>
    </row>
    <row r="46" spans="6:9" x14ac:dyDescent="0.2">
      <c r="F46" s="46"/>
    </row>
    <row r="47" spans="6:9" x14ac:dyDescent="0.2">
      <c r="F47" s="46"/>
    </row>
    <row r="48" spans="6:9" x14ac:dyDescent="0.2">
      <c r="F48" s="46"/>
    </row>
    <row r="49" spans="2:6" x14ac:dyDescent="0.2">
      <c r="F49" s="46"/>
    </row>
    <row r="50" spans="2:6" x14ac:dyDescent="0.2">
      <c r="F50" s="46"/>
    </row>
    <row r="51" spans="2:6" x14ac:dyDescent="0.2">
      <c r="F51" s="46"/>
    </row>
    <row r="52" spans="2:6" x14ac:dyDescent="0.2">
      <c r="F52" s="46"/>
    </row>
    <row r="53" spans="2:6" x14ac:dyDescent="0.2">
      <c r="F53" s="46"/>
    </row>
    <row r="54" spans="2:6" x14ac:dyDescent="0.2">
      <c r="F54" s="46"/>
    </row>
    <row r="55" spans="2:6" x14ac:dyDescent="0.2">
      <c r="F55" s="46"/>
    </row>
    <row r="56" spans="2:6" x14ac:dyDescent="0.2">
      <c r="F56" s="46"/>
    </row>
    <row r="57" spans="2:6" x14ac:dyDescent="0.2">
      <c r="F57" s="46"/>
    </row>
    <row r="58" spans="2:6" x14ac:dyDescent="0.2">
      <c r="F58" s="46"/>
    </row>
    <row r="59" spans="2:6" x14ac:dyDescent="0.2">
      <c r="F59" s="46"/>
    </row>
    <row r="60" spans="2:6" x14ac:dyDescent="0.2">
      <c r="F60" s="46"/>
    </row>
    <row r="61" spans="2:6" x14ac:dyDescent="0.2">
      <c r="F61" s="46"/>
    </row>
    <row r="62" spans="2:6" x14ac:dyDescent="0.2">
      <c r="F62" s="46"/>
    </row>
    <row r="63" spans="2:6" x14ac:dyDescent="0.2">
      <c r="B63" s="35"/>
      <c r="E63" s="35"/>
      <c r="F63" s="46"/>
    </row>
    <row r="64" spans="2:6" x14ac:dyDescent="0.2">
      <c r="B64" s="35"/>
      <c r="E64" s="35"/>
      <c r="F64" s="46"/>
    </row>
    <row r="65" spans="2:6" x14ac:dyDescent="0.2">
      <c r="B65" s="35"/>
      <c r="E65" s="35"/>
      <c r="F65" s="46"/>
    </row>
    <row r="66" spans="2:6" x14ac:dyDescent="0.2">
      <c r="B66" s="35"/>
      <c r="E66" s="35"/>
      <c r="F66" s="46"/>
    </row>
    <row r="67" spans="2:6" x14ac:dyDescent="0.2">
      <c r="B67" s="35"/>
      <c r="E67" s="35"/>
      <c r="F67" s="46"/>
    </row>
    <row r="68" spans="2:6" x14ac:dyDescent="0.2">
      <c r="B68" s="35"/>
      <c r="E68" s="35"/>
      <c r="F68" s="46"/>
    </row>
    <row r="69" spans="2:6" x14ac:dyDescent="0.2">
      <c r="B69" s="35"/>
      <c r="E69" s="35"/>
      <c r="F69" s="46"/>
    </row>
    <row r="70" spans="2:6" x14ac:dyDescent="0.2">
      <c r="B70" s="35"/>
      <c r="E70" s="35"/>
      <c r="F70" s="46"/>
    </row>
    <row r="71" spans="2:6" x14ac:dyDescent="0.2">
      <c r="B71" s="35"/>
      <c r="E71" s="35"/>
      <c r="F71" s="46"/>
    </row>
    <row r="72" spans="2:6" x14ac:dyDescent="0.2">
      <c r="B72" s="35"/>
      <c r="E72" s="35"/>
      <c r="F72" s="46"/>
    </row>
    <row r="73" spans="2:6" x14ac:dyDescent="0.2">
      <c r="B73" s="35"/>
      <c r="E73" s="35"/>
      <c r="F73" s="46"/>
    </row>
    <row r="74" spans="2:6" x14ac:dyDescent="0.2">
      <c r="B74" s="35"/>
      <c r="E74" s="35"/>
      <c r="F74" s="46"/>
    </row>
    <row r="75" spans="2:6" x14ac:dyDescent="0.2">
      <c r="B75" s="35"/>
      <c r="E75" s="35"/>
      <c r="F75" s="46"/>
    </row>
    <row r="76" spans="2:6" x14ac:dyDescent="0.2">
      <c r="B76" s="35"/>
      <c r="E76" s="35"/>
      <c r="F76" s="46"/>
    </row>
    <row r="77" spans="2:6" x14ac:dyDescent="0.2">
      <c r="B77" s="35"/>
      <c r="E77" s="35"/>
      <c r="F77" s="46"/>
    </row>
    <row r="78" spans="2:6" x14ac:dyDescent="0.2">
      <c r="B78" s="35"/>
      <c r="E78" s="35"/>
      <c r="F78" s="46"/>
    </row>
    <row r="79" spans="2:6" x14ac:dyDescent="0.2">
      <c r="B79" s="35"/>
      <c r="E79" s="35"/>
      <c r="F79" s="46"/>
    </row>
    <row r="80" spans="2:6" x14ac:dyDescent="0.2">
      <c r="B80" s="35"/>
      <c r="E80" s="35"/>
      <c r="F80" s="46"/>
    </row>
    <row r="81" spans="2:6" x14ac:dyDescent="0.2">
      <c r="B81" s="35"/>
      <c r="E81" s="35"/>
      <c r="F81" s="46"/>
    </row>
    <row r="82" spans="2:6" x14ac:dyDescent="0.2">
      <c r="B82" s="35"/>
      <c r="E82" s="35"/>
      <c r="F82" s="46"/>
    </row>
    <row r="83" spans="2:6" x14ac:dyDescent="0.2">
      <c r="B83" s="35"/>
      <c r="E83" s="35"/>
      <c r="F83" s="46"/>
    </row>
    <row r="84" spans="2:6" x14ac:dyDescent="0.2">
      <c r="B84" s="35"/>
      <c r="E84" s="35"/>
      <c r="F84" s="46"/>
    </row>
    <row r="85" spans="2:6" x14ac:dyDescent="0.2">
      <c r="B85" s="35"/>
      <c r="E85" s="35"/>
      <c r="F85" s="46"/>
    </row>
    <row r="86" spans="2:6" x14ac:dyDescent="0.2">
      <c r="B86" s="35"/>
      <c r="E86" s="35"/>
      <c r="F86" s="46"/>
    </row>
    <row r="87" spans="2:6" x14ac:dyDescent="0.2">
      <c r="B87" s="35"/>
      <c r="E87" s="35"/>
      <c r="F87" s="46"/>
    </row>
    <row r="88" spans="2:6" x14ac:dyDescent="0.2">
      <c r="B88" s="35"/>
      <c r="E88" s="35"/>
      <c r="F88" s="46"/>
    </row>
    <row r="89" spans="2:6" x14ac:dyDescent="0.2">
      <c r="B89" s="35"/>
      <c r="E89" s="35"/>
      <c r="F89" s="46"/>
    </row>
    <row r="90" spans="2:6" x14ac:dyDescent="0.2">
      <c r="B90" s="35"/>
      <c r="E90" s="35"/>
      <c r="F90" s="46"/>
    </row>
  </sheetData>
  <sortState xmlns:xlrd2="http://schemas.microsoft.com/office/spreadsheetml/2017/richdata2" ref="B29:H29">
    <sortCondition ref="D29"/>
  </sortState>
  <mergeCells count="18">
    <mergeCell ref="A15:A16"/>
    <mergeCell ref="E15:E16"/>
    <mergeCell ref="B15:B16"/>
    <mergeCell ref="A27:A28"/>
    <mergeCell ref="B27:B28"/>
    <mergeCell ref="C27:C28"/>
    <mergeCell ref="D27:D28"/>
    <mergeCell ref="E27:E28"/>
    <mergeCell ref="C15:C16"/>
    <mergeCell ref="D15:D16"/>
    <mergeCell ref="H36:I36"/>
    <mergeCell ref="H37:I37"/>
    <mergeCell ref="J15:J16"/>
    <mergeCell ref="J27:J28"/>
    <mergeCell ref="G27:H27"/>
    <mergeCell ref="I27:I28"/>
    <mergeCell ref="I15:I16"/>
    <mergeCell ref="G15:H15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3"/>
  <sheetViews>
    <sheetView view="pageBreakPreview" topLeftCell="A10" zoomScaleNormal="100" zoomScaleSheetLayoutView="100" workbookViewId="0">
      <selection activeCell="G19" sqref="G19"/>
    </sheetView>
  </sheetViews>
  <sheetFormatPr baseColWidth="10" defaultColWidth="9.140625" defaultRowHeight="12.75" x14ac:dyDescent="0.2"/>
  <cols>
    <col min="1" max="1" width="5.7109375" style="35" customWidth="1"/>
    <col min="2" max="2" width="32.140625" style="39" customWidth="1"/>
    <col min="3" max="4" width="12.7109375" style="35" customWidth="1"/>
    <col min="5" max="5" width="12.7109375" style="38" customWidth="1"/>
    <col min="6" max="6" width="13.7109375" style="17" customWidth="1"/>
    <col min="7" max="8" width="13.7109375" style="35" customWidth="1"/>
    <col min="9" max="9" width="17.140625" style="35" customWidth="1"/>
    <col min="10" max="10" width="12.7109375" style="35" customWidth="1"/>
    <col min="11" max="11" width="5.28515625" style="35" customWidth="1"/>
    <col min="12" max="12" width="13.7109375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+Índice!C17</f>
        <v xml:space="preserve">Deudas Financieras por Fideicomiso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44926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7339.62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11</v>
      </c>
      <c r="C15" s="84" t="s">
        <v>3</v>
      </c>
      <c r="D15" s="84" t="s">
        <v>21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22" x14ac:dyDescent="0.2">
      <c r="A17" s="38">
        <v>1</v>
      </c>
      <c r="B17" s="39" t="s">
        <v>86</v>
      </c>
      <c r="C17" s="35" t="s">
        <v>28</v>
      </c>
      <c r="D17" s="64">
        <v>43997</v>
      </c>
      <c r="E17" s="48">
        <v>46157</v>
      </c>
      <c r="F17" s="46">
        <f>+G17+H17*$C$11</f>
        <v>2360454012</v>
      </c>
      <c r="G17" s="46">
        <f>196704501*12</f>
        <v>2360454012</v>
      </c>
      <c r="H17" s="50"/>
      <c r="I17" s="35" t="s">
        <v>39</v>
      </c>
      <c r="J17" s="51" t="s">
        <v>30</v>
      </c>
    </row>
    <row r="18" spans="1:22" ht="13.5" thickBot="1" x14ac:dyDescent="0.25">
      <c r="A18" s="38">
        <v>2</v>
      </c>
      <c r="B18" s="39" t="s">
        <v>86</v>
      </c>
      <c r="C18" s="35" t="s">
        <v>28</v>
      </c>
      <c r="D18" s="64">
        <v>44457</v>
      </c>
      <c r="E18" s="48">
        <v>45553</v>
      </c>
      <c r="F18" s="46">
        <f>+G18+H18*$C$11</f>
        <v>531613973</v>
      </c>
      <c r="G18" s="46">
        <f>138131507+134958082+131215069+127309315</f>
        <v>531613973</v>
      </c>
      <c r="H18" s="50"/>
      <c r="I18" s="35" t="s">
        <v>39</v>
      </c>
      <c r="J18" s="51" t="s">
        <v>30</v>
      </c>
    </row>
    <row r="19" spans="1:22" ht="13.5" thickBot="1" x14ac:dyDescent="0.25">
      <c r="E19" s="70" t="s">
        <v>15</v>
      </c>
      <c r="F19" s="47">
        <f>+SUM(F17:F18)</f>
        <v>2892067985</v>
      </c>
      <c r="G19" s="47">
        <f>+SUM(G17:G18)</f>
        <v>2892067985</v>
      </c>
      <c r="H19" s="49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5"/>
      <c r="H20" s="3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6"/>
      <c r="G21" s="37"/>
    </row>
    <row r="22" spans="1:22" ht="18" x14ac:dyDescent="0.25">
      <c r="A22" s="10" t="s">
        <v>14</v>
      </c>
      <c r="F22" s="46"/>
    </row>
    <row r="23" spans="1:22" x14ac:dyDescent="0.2">
      <c r="F23" s="46"/>
    </row>
    <row r="24" spans="1:22" ht="12.75" customHeight="1" x14ac:dyDescent="0.2">
      <c r="A24" s="87" t="s">
        <v>1</v>
      </c>
      <c r="B24" s="84" t="s">
        <v>11</v>
      </c>
      <c r="C24" s="84" t="s">
        <v>3</v>
      </c>
      <c r="D24" s="84" t="s">
        <v>21</v>
      </c>
      <c r="E24" s="84" t="s">
        <v>4</v>
      </c>
      <c r="F24" s="79" t="s">
        <v>5</v>
      </c>
      <c r="G24" s="86" t="s">
        <v>5</v>
      </c>
      <c r="H24" s="86"/>
      <c r="I24" s="84" t="s">
        <v>6</v>
      </c>
      <c r="J24" s="84" t="s">
        <v>16</v>
      </c>
    </row>
    <row r="25" spans="1:22" ht="13.5" thickBot="1" x14ac:dyDescent="0.25">
      <c r="A25" s="88"/>
      <c r="B25" s="85"/>
      <c r="C25" s="85"/>
      <c r="D25" s="85"/>
      <c r="E25" s="85"/>
      <c r="F25" s="11" t="s">
        <v>7</v>
      </c>
      <c r="G25" s="45" t="s">
        <v>8</v>
      </c>
      <c r="H25" s="45" t="s">
        <v>9</v>
      </c>
      <c r="I25" s="85"/>
      <c r="J25" s="85"/>
    </row>
    <row r="26" spans="1:22" x14ac:dyDescent="0.2">
      <c r="A26" s="38">
        <v>1</v>
      </c>
      <c r="B26" s="39" t="s">
        <v>86</v>
      </c>
      <c r="C26" s="35" t="s">
        <v>28</v>
      </c>
      <c r="D26" s="64">
        <v>43997</v>
      </c>
      <c r="E26" s="48">
        <v>46157</v>
      </c>
      <c r="F26" s="46">
        <f t="shared" ref="F26" si="0">+G26+H26*$C$11</f>
        <v>5882294930</v>
      </c>
      <c r="G26" s="46">
        <f>196704501*19+(202529459*9)+322144280</f>
        <v>5882294930</v>
      </c>
      <c r="H26" s="50"/>
      <c r="I26" s="35" t="s">
        <v>39</v>
      </c>
      <c r="J26" s="51" t="s">
        <v>30</v>
      </c>
    </row>
    <row r="27" spans="1:22" ht="13.5" thickBot="1" x14ac:dyDescent="0.25">
      <c r="A27" s="38">
        <v>2</v>
      </c>
      <c r="B27" s="39" t="s">
        <v>86</v>
      </c>
      <c r="C27" s="35" t="s">
        <v>28</v>
      </c>
      <c r="D27" s="64">
        <v>44457</v>
      </c>
      <c r="E27" s="48">
        <v>45553</v>
      </c>
      <c r="F27" s="46">
        <f>+G27+H27*$C$11</f>
        <v>359836026</v>
      </c>
      <c r="G27" s="46">
        <f>123606986+119986027+116243013</f>
        <v>359836026</v>
      </c>
      <c r="H27" s="50"/>
      <c r="I27" s="35" t="s">
        <v>39</v>
      </c>
      <c r="J27" s="51" t="s">
        <v>30</v>
      </c>
    </row>
    <row r="28" spans="1:22" ht="13.5" thickBot="1" x14ac:dyDescent="0.25">
      <c r="E28" s="70" t="s">
        <v>15</v>
      </c>
      <c r="F28" s="47">
        <f>+SUM(F26:F27)</f>
        <v>6242130956</v>
      </c>
      <c r="G28" s="47">
        <f>+SUM(G26:G27)</f>
        <v>6242130956</v>
      </c>
      <c r="H28" s="80">
        <f>+SUM(H26:H27)</f>
        <v>0</v>
      </c>
    </row>
    <row r="29" spans="1:22" ht="13.5" thickTop="1" x14ac:dyDescent="0.2">
      <c r="E29" s="70"/>
      <c r="F29" s="33"/>
      <c r="G29" s="33"/>
      <c r="H29" s="33"/>
    </row>
    <row r="30" spans="1:22" x14ac:dyDescent="0.2">
      <c r="F30" s="46"/>
    </row>
    <row r="31" spans="1:22" x14ac:dyDescent="0.2">
      <c r="B31" s="39" t="s">
        <v>87</v>
      </c>
      <c r="F31" s="46"/>
    </row>
    <row r="32" spans="1:22" x14ac:dyDescent="0.2">
      <c r="F32" s="46"/>
    </row>
    <row r="33" spans="2:9" x14ac:dyDescent="0.2">
      <c r="F33" s="46"/>
    </row>
    <row r="34" spans="2:9" x14ac:dyDescent="0.2">
      <c r="B34" s="39" t="s">
        <v>84</v>
      </c>
      <c r="F34" s="46"/>
    </row>
    <row r="35" spans="2:9" x14ac:dyDescent="0.2">
      <c r="F35" s="46"/>
    </row>
    <row r="36" spans="2:9" x14ac:dyDescent="0.2">
      <c r="F36" s="46"/>
    </row>
    <row r="37" spans="2:9" x14ac:dyDescent="0.2">
      <c r="F37" s="46"/>
    </row>
    <row r="38" spans="2:9" x14ac:dyDescent="0.2">
      <c r="B38" s="41"/>
      <c r="C38" s="41"/>
      <c r="F38" s="46"/>
    </row>
    <row r="39" spans="2:9" x14ac:dyDescent="0.2">
      <c r="F39" s="46"/>
      <c r="H39" s="83" t="s">
        <v>112</v>
      </c>
      <c r="I39" s="83"/>
    </row>
    <row r="40" spans="2:9" x14ac:dyDescent="0.2">
      <c r="F40" s="46"/>
      <c r="H40" s="83" t="s">
        <v>113</v>
      </c>
      <c r="I40" s="83"/>
    </row>
    <row r="41" spans="2:9" x14ac:dyDescent="0.2">
      <c r="F41" s="46"/>
    </row>
    <row r="42" spans="2:9" x14ac:dyDescent="0.2">
      <c r="F42" s="46"/>
    </row>
    <row r="43" spans="2:9" x14ac:dyDescent="0.2">
      <c r="F43" s="46"/>
    </row>
    <row r="44" spans="2:9" x14ac:dyDescent="0.2">
      <c r="F44" s="46"/>
    </row>
    <row r="45" spans="2:9" x14ac:dyDescent="0.2">
      <c r="F45" s="46"/>
    </row>
    <row r="46" spans="2:9" x14ac:dyDescent="0.2">
      <c r="F46" s="46"/>
    </row>
    <row r="47" spans="2:9" x14ac:dyDescent="0.2">
      <c r="F47" s="46"/>
    </row>
    <row r="48" spans="2:9" x14ac:dyDescent="0.2">
      <c r="F48" s="46"/>
    </row>
    <row r="49" spans="2:6" x14ac:dyDescent="0.2">
      <c r="F49" s="46"/>
    </row>
    <row r="50" spans="2:6" x14ac:dyDescent="0.2">
      <c r="F50" s="46"/>
    </row>
    <row r="51" spans="2:6" x14ac:dyDescent="0.2">
      <c r="B51" s="35"/>
      <c r="E51" s="35"/>
      <c r="F51" s="46"/>
    </row>
    <row r="52" spans="2:6" x14ac:dyDescent="0.2">
      <c r="B52" s="35"/>
      <c r="E52" s="35"/>
      <c r="F52" s="46"/>
    </row>
    <row r="53" spans="2:6" x14ac:dyDescent="0.2">
      <c r="B53" s="35"/>
      <c r="E53" s="35"/>
      <c r="F53" s="46"/>
    </row>
    <row r="54" spans="2:6" x14ac:dyDescent="0.2">
      <c r="B54" s="35"/>
      <c r="E54" s="35"/>
      <c r="F54" s="46"/>
    </row>
    <row r="55" spans="2:6" x14ac:dyDescent="0.2">
      <c r="B55" s="35"/>
      <c r="E55" s="35"/>
      <c r="F55" s="46"/>
    </row>
    <row r="56" spans="2:6" x14ac:dyDescent="0.2">
      <c r="B56" s="35"/>
      <c r="E56" s="35"/>
      <c r="F56" s="46"/>
    </row>
    <row r="57" spans="2:6" x14ac:dyDescent="0.2">
      <c r="B57" s="35"/>
      <c r="E57" s="35"/>
      <c r="F57" s="46"/>
    </row>
    <row r="58" spans="2:6" x14ac:dyDescent="0.2">
      <c r="B58" s="35"/>
      <c r="E58" s="35"/>
      <c r="F58" s="46"/>
    </row>
    <row r="59" spans="2:6" x14ac:dyDescent="0.2">
      <c r="B59" s="35"/>
      <c r="E59" s="35"/>
      <c r="F59" s="46"/>
    </row>
    <row r="60" spans="2:6" x14ac:dyDescent="0.2">
      <c r="B60" s="35"/>
      <c r="E60" s="35"/>
      <c r="F60" s="46"/>
    </row>
    <row r="61" spans="2:6" x14ac:dyDescent="0.2">
      <c r="B61" s="35"/>
      <c r="E61" s="35"/>
      <c r="F61" s="46"/>
    </row>
    <row r="62" spans="2:6" x14ac:dyDescent="0.2">
      <c r="B62" s="35"/>
      <c r="E62" s="35"/>
      <c r="F62" s="46"/>
    </row>
    <row r="63" spans="2:6" x14ac:dyDescent="0.2">
      <c r="B63" s="35"/>
      <c r="E63" s="35"/>
      <c r="F63" s="46"/>
    </row>
    <row r="64" spans="2:6" x14ac:dyDescent="0.2">
      <c r="B64" s="35"/>
      <c r="E64" s="35"/>
      <c r="F64" s="46"/>
    </row>
    <row r="65" spans="2:6" x14ac:dyDescent="0.2">
      <c r="B65" s="35"/>
      <c r="E65" s="35"/>
      <c r="F65" s="46"/>
    </row>
    <row r="66" spans="2:6" x14ac:dyDescent="0.2">
      <c r="B66" s="35"/>
      <c r="E66" s="35"/>
      <c r="F66" s="46"/>
    </row>
    <row r="67" spans="2:6" x14ac:dyDescent="0.2">
      <c r="B67" s="35"/>
      <c r="E67" s="35"/>
      <c r="F67" s="46"/>
    </row>
    <row r="68" spans="2:6" x14ac:dyDescent="0.2">
      <c r="B68" s="35"/>
      <c r="E68" s="35"/>
      <c r="F68" s="46"/>
    </row>
    <row r="69" spans="2:6" x14ac:dyDescent="0.2">
      <c r="B69" s="35"/>
      <c r="E69" s="35"/>
      <c r="F69" s="46"/>
    </row>
    <row r="70" spans="2:6" x14ac:dyDescent="0.2">
      <c r="B70" s="35"/>
      <c r="E70" s="35"/>
      <c r="F70" s="46"/>
    </row>
    <row r="71" spans="2:6" x14ac:dyDescent="0.2">
      <c r="B71" s="35"/>
      <c r="E71" s="35"/>
      <c r="F71" s="46"/>
    </row>
    <row r="72" spans="2:6" x14ac:dyDescent="0.2">
      <c r="B72" s="35"/>
      <c r="E72" s="35"/>
      <c r="F72" s="46"/>
    </row>
    <row r="73" spans="2:6" x14ac:dyDescent="0.2">
      <c r="B73" s="35"/>
      <c r="E73" s="35"/>
      <c r="F73" s="46"/>
    </row>
    <row r="74" spans="2:6" x14ac:dyDescent="0.2">
      <c r="B74" s="35"/>
      <c r="E74" s="35"/>
      <c r="F74" s="46"/>
    </row>
    <row r="75" spans="2:6" x14ac:dyDescent="0.2">
      <c r="B75" s="35"/>
      <c r="E75" s="35"/>
      <c r="F75" s="46"/>
    </row>
    <row r="76" spans="2:6" x14ac:dyDescent="0.2">
      <c r="B76" s="35"/>
      <c r="E76" s="35"/>
      <c r="F76" s="46"/>
    </row>
    <row r="77" spans="2:6" x14ac:dyDescent="0.2">
      <c r="B77" s="35"/>
      <c r="E77" s="35"/>
      <c r="F77" s="46"/>
    </row>
    <row r="78" spans="2:6" x14ac:dyDescent="0.2">
      <c r="B78" s="35"/>
      <c r="E78" s="35"/>
      <c r="F78" s="46"/>
    </row>
    <row r="79" spans="2:6" x14ac:dyDescent="0.2">
      <c r="B79" s="35"/>
      <c r="E79" s="35"/>
      <c r="F79" s="46"/>
    </row>
    <row r="80" spans="2:6" x14ac:dyDescent="0.2">
      <c r="B80" s="35"/>
      <c r="E80" s="35"/>
      <c r="F80" s="46"/>
    </row>
    <row r="81" spans="2:6" x14ac:dyDescent="0.2">
      <c r="B81" s="35"/>
      <c r="E81" s="35"/>
      <c r="F81" s="46"/>
    </row>
    <row r="82" spans="2:6" x14ac:dyDescent="0.2">
      <c r="B82" s="35"/>
      <c r="E82" s="35"/>
      <c r="F82" s="46"/>
    </row>
    <row r="83" spans="2:6" x14ac:dyDescent="0.2">
      <c r="B83" s="35"/>
      <c r="E83" s="35"/>
      <c r="F83" s="46"/>
    </row>
    <row r="84" spans="2:6" x14ac:dyDescent="0.2">
      <c r="B84" s="35"/>
      <c r="E84" s="35"/>
      <c r="F84" s="46"/>
    </row>
    <row r="85" spans="2:6" x14ac:dyDescent="0.2">
      <c r="B85" s="35"/>
      <c r="E85" s="35"/>
      <c r="F85" s="46"/>
    </row>
    <row r="86" spans="2:6" x14ac:dyDescent="0.2">
      <c r="B86" s="35"/>
      <c r="E86" s="35"/>
      <c r="F86" s="46"/>
    </row>
    <row r="87" spans="2:6" x14ac:dyDescent="0.2">
      <c r="B87" s="35"/>
      <c r="E87" s="35"/>
      <c r="F87" s="46"/>
    </row>
    <row r="88" spans="2:6" x14ac:dyDescent="0.2">
      <c r="B88" s="35"/>
      <c r="E88" s="35"/>
      <c r="F88" s="46"/>
    </row>
    <row r="89" spans="2:6" x14ac:dyDescent="0.2">
      <c r="B89" s="35"/>
      <c r="E89" s="35"/>
      <c r="F89" s="46"/>
    </row>
    <row r="90" spans="2:6" x14ac:dyDescent="0.2">
      <c r="B90" s="35"/>
      <c r="E90" s="35"/>
      <c r="F90" s="46"/>
    </row>
    <row r="91" spans="2:6" x14ac:dyDescent="0.2">
      <c r="B91" s="35"/>
      <c r="E91" s="35"/>
      <c r="F91" s="46"/>
    </row>
    <row r="92" spans="2:6" x14ac:dyDescent="0.2">
      <c r="B92" s="35"/>
      <c r="E92" s="35"/>
      <c r="F92" s="46"/>
    </row>
    <row r="93" spans="2:6" x14ac:dyDescent="0.2">
      <c r="B93" s="35"/>
      <c r="E93" s="35"/>
      <c r="F93" s="46"/>
    </row>
  </sheetData>
  <mergeCells count="18"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  <mergeCell ref="H39:I39"/>
    <mergeCell ref="H40:I40"/>
    <mergeCell ref="I15:I16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64"/>
  <sheetViews>
    <sheetView view="pageBreakPreview" topLeftCell="A9" zoomScale="85" zoomScaleNormal="100" zoomScaleSheetLayoutView="85" workbookViewId="0">
      <selection activeCell="I27" sqref="I27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5" customFormat="1" x14ac:dyDescent="0.2">
      <c r="B8" s="41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44926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7339.62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5" customFormat="1" ht="12.75" customHeight="1" x14ac:dyDescent="0.2">
      <c r="B15" s="89" t="s">
        <v>1</v>
      </c>
      <c r="C15" s="91" t="s">
        <v>96</v>
      </c>
      <c r="D15" s="91" t="s">
        <v>97</v>
      </c>
      <c r="E15" s="91" t="s">
        <v>4</v>
      </c>
      <c r="F15" s="92" t="s">
        <v>98</v>
      </c>
    </row>
    <row r="16" spans="2:18" s="35" customFormat="1" ht="23.25" customHeight="1" thickBot="1" x14ac:dyDescent="0.25">
      <c r="B16" s="90"/>
      <c r="C16" s="85"/>
      <c r="D16" s="85"/>
      <c r="E16" s="85"/>
      <c r="F16" s="93"/>
    </row>
    <row r="17" spans="2:118" ht="15" x14ac:dyDescent="0.25">
      <c r="B17" s="65">
        <v>1</v>
      </c>
      <c r="C17" s="66" t="s">
        <v>91</v>
      </c>
      <c r="D17" s="67">
        <v>43451</v>
      </c>
      <c r="E17" s="67">
        <v>45000</v>
      </c>
      <c r="F17" s="69">
        <v>64821917.807999998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</row>
    <row r="18" spans="2:118" ht="15" x14ac:dyDescent="0.25">
      <c r="B18" s="65">
        <v>2</v>
      </c>
      <c r="C18" s="66" t="s">
        <v>91</v>
      </c>
      <c r="D18" s="67">
        <v>43451</v>
      </c>
      <c r="E18" s="67">
        <v>45091</v>
      </c>
      <c r="F18" s="69">
        <v>64821917.807999998</v>
      </c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</row>
    <row r="19" spans="2:118" ht="15" x14ac:dyDescent="0.25">
      <c r="B19" s="65">
        <v>3</v>
      </c>
      <c r="C19" s="66" t="s">
        <v>91</v>
      </c>
      <c r="D19" s="67">
        <v>43451</v>
      </c>
      <c r="E19" s="67">
        <v>45183</v>
      </c>
      <c r="F19" s="69">
        <v>65534246.575999998</v>
      </c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</row>
    <row r="20" spans="2:118" ht="15" x14ac:dyDescent="0.25">
      <c r="B20" s="65">
        <v>4</v>
      </c>
      <c r="C20" s="66" t="s">
        <v>91</v>
      </c>
      <c r="D20" s="67">
        <v>43451</v>
      </c>
      <c r="E20" s="67">
        <v>45183</v>
      </c>
      <c r="F20" s="69">
        <v>2000000000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</row>
    <row r="21" spans="2:118" ht="15" x14ac:dyDescent="0.25">
      <c r="B21" s="65">
        <v>5</v>
      </c>
      <c r="C21" s="66" t="s">
        <v>92</v>
      </c>
      <c r="D21" s="67">
        <v>43451</v>
      </c>
      <c r="E21" s="67">
        <v>45274</v>
      </c>
      <c r="F21" s="69">
        <v>66794520.548</v>
      </c>
      <c r="G21" s="42"/>
      <c r="H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</row>
    <row r="22" spans="2:118" ht="15" x14ac:dyDescent="0.25">
      <c r="B22" s="65">
        <v>6</v>
      </c>
      <c r="C22" s="66" t="s">
        <v>92</v>
      </c>
      <c r="D22" s="67">
        <v>43451</v>
      </c>
      <c r="E22" s="67">
        <v>45274</v>
      </c>
      <c r="F22" s="69">
        <v>2000000000</v>
      </c>
      <c r="G22" s="42"/>
      <c r="H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</row>
    <row r="23" spans="2:118" ht="15" x14ac:dyDescent="0.25">
      <c r="B23" s="65">
        <v>7</v>
      </c>
      <c r="C23" s="66" t="s">
        <v>92</v>
      </c>
      <c r="D23" s="67">
        <v>43451</v>
      </c>
      <c r="E23" s="67">
        <v>45000</v>
      </c>
      <c r="F23" s="69">
        <v>66068493.149999991</v>
      </c>
      <c r="G23" s="42"/>
      <c r="H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</row>
    <row r="24" spans="2:118" ht="15" x14ac:dyDescent="0.25">
      <c r="B24" s="65">
        <v>8</v>
      </c>
      <c r="C24" s="66" t="s">
        <v>92</v>
      </c>
      <c r="D24" s="67">
        <v>43451</v>
      </c>
      <c r="E24" s="67">
        <v>45091</v>
      </c>
      <c r="F24" s="69">
        <v>66068493.149999991</v>
      </c>
      <c r="G24" s="42"/>
      <c r="H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</row>
    <row r="25" spans="2:118" ht="15" x14ac:dyDescent="0.25">
      <c r="B25" s="65">
        <v>9</v>
      </c>
      <c r="C25" s="66" t="s">
        <v>92</v>
      </c>
      <c r="D25" s="67">
        <v>43451</v>
      </c>
      <c r="E25" s="67">
        <v>45182</v>
      </c>
      <c r="F25" s="69">
        <v>66068493.149999991</v>
      </c>
      <c r="G25" s="42"/>
      <c r="H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</row>
    <row r="26" spans="2:118" ht="15" x14ac:dyDescent="0.25">
      <c r="B26" s="65">
        <v>10</v>
      </c>
      <c r="C26" s="66" t="s">
        <v>93</v>
      </c>
      <c r="D26" s="67">
        <v>43451</v>
      </c>
      <c r="E26" s="67">
        <v>45273</v>
      </c>
      <c r="F26" s="69">
        <v>67315068.494000003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</row>
    <row r="27" spans="2:118" ht="15" x14ac:dyDescent="0.25">
      <c r="B27" s="65">
        <v>11</v>
      </c>
      <c r="C27" s="66" t="s">
        <v>93</v>
      </c>
      <c r="D27" s="67">
        <v>43451</v>
      </c>
      <c r="E27" s="67">
        <v>45000</v>
      </c>
      <c r="F27" s="69">
        <v>67315068.494000003</v>
      </c>
      <c r="G27" s="42"/>
      <c r="H27" s="42"/>
      <c r="I27" s="81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</row>
    <row r="28" spans="2:118" ht="15" x14ac:dyDescent="0.25">
      <c r="B28" s="65">
        <v>12</v>
      </c>
      <c r="C28" s="66" t="s">
        <v>93</v>
      </c>
      <c r="D28" s="67">
        <v>43451</v>
      </c>
      <c r="E28" s="67">
        <v>45091</v>
      </c>
      <c r="F28" s="69">
        <v>67315068.494000003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</row>
    <row r="29" spans="2:118" ht="15" x14ac:dyDescent="0.25">
      <c r="B29" s="65">
        <v>13</v>
      </c>
      <c r="C29" s="66" t="s">
        <v>93</v>
      </c>
      <c r="D29" s="67">
        <v>43451</v>
      </c>
      <c r="E29" s="67">
        <v>45182</v>
      </c>
      <c r="F29" s="69">
        <v>67315068.494000003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</row>
    <row r="30" spans="2:118" ht="15" x14ac:dyDescent="0.25">
      <c r="B30" s="65">
        <v>14</v>
      </c>
      <c r="C30" s="66" t="s">
        <v>94</v>
      </c>
      <c r="D30" s="67">
        <v>43451</v>
      </c>
      <c r="E30" s="67">
        <v>45273</v>
      </c>
      <c r="F30" s="69">
        <v>68561643.835999995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</row>
    <row r="31" spans="2:118" ht="15" x14ac:dyDescent="0.25">
      <c r="B31" s="65">
        <v>15</v>
      </c>
      <c r="C31" s="66" t="s">
        <v>94</v>
      </c>
      <c r="D31" s="67">
        <v>43451</v>
      </c>
      <c r="E31" s="67">
        <v>45000</v>
      </c>
      <c r="F31" s="69">
        <v>68561643.835999995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</row>
    <row r="32" spans="2:118" ht="15" x14ac:dyDescent="0.25">
      <c r="B32" s="65">
        <v>16</v>
      </c>
      <c r="C32" s="66" t="s">
        <v>94</v>
      </c>
      <c r="D32" s="67">
        <v>43451</v>
      </c>
      <c r="E32" s="67">
        <v>45091</v>
      </c>
      <c r="F32" s="69">
        <v>68561643.835999995</v>
      </c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</row>
    <row r="33" spans="2:83" ht="15" x14ac:dyDescent="0.25">
      <c r="B33" s="65">
        <v>17</v>
      </c>
      <c r="C33" s="66" t="s">
        <v>94</v>
      </c>
      <c r="D33" s="67">
        <v>43451</v>
      </c>
      <c r="E33" s="67">
        <v>45182</v>
      </c>
      <c r="F33" s="69">
        <v>68561643.835999995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</row>
    <row r="34" spans="2:83" ht="15" x14ac:dyDescent="0.25">
      <c r="B34" s="65">
        <v>18</v>
      </c>
      <c r="C34" s="66" t="s">
        <v>95</v>
      </c>
      <c r="D34" s="67">
        <v>43451</v>
      </c>
      <c r="E34" s="67">
        <v>45273</v>
      </c>
      <c r="F34" s="69">
        <v>69808219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</row>
    <row r="35" spans="2:83" ht="15" x14ac:dyDescent="0.25">
      <c r="B35" s="65">
        <v>19</v>
      </c>
      <c r="C35" s="66" t="s">
        <v>95</v>
      </c>
      <c r="D35" s="67">
        <v>43451</v>
      </c>
      <c r="E35" s="67">
        <v>45000</v>
      </c>
      <c r="F35" s="69">
        <v>69808219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</row>
    <row r="36" spans="2:83" ht="15" x14ac:dyDescent="0.25">
      <c r="B36" s="65">
        <v>20</v>
      </c>
      <c r="C36" s="66" t="s">
        <v>95</v>
      </c>
      <c r="D36" s="67">
        <v>43451</v>
      </c>
      <c r="E36" s="67">
        <v>45091</v>
      </c>
      <c r="F36" s="69">
        <v>69808219</v>
      </c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</row>
    <row r="37" spans="2:83" ht="15.75" thickBot="1" x14ac:dyDescent="0.3">
      <c r="B37" s="65">
        <v>21</v>
      </c>
      <c r="C37" s="66" t="s">
        <v>95</v>
      </c>
      <c r="D37" s="67">
        <v>43451</v>
      </c>
      <c r="E37" s="67">
        <v>45182</v>
      </c>
      <c r="F37" s="69">
        <v>69808219</v>
      </c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</row>
    <row r="38" spans="2:83" ht="13.5" thickBot="1" x14ac:dyDescent="0.25">
      <c r="E38" s="70" t="s">
        <v>15</v>
      </c>
      <c r="F38" s="47">
        <f>SUM(F17:F37)</f>
        <v>5282917807.5100021</v>
      </c>
    </row>
    <row r="39" spans="2:83" ht="13.5" thickTop="1" x14ac:dyDescent="0.2"/>
    <row r="42" spans="2:83" ht="18.75" thickBot="1" x14ac:dyDescent="0.3">
      <c r="B42" s="10" t="s">
        <v>14</v>
      </c>
      <c r="C42" s="39"/>
    </row>
    <row r="43" spans="2:83" ht="12.75" customHeight="1" x14ac:dyDescent="0.2">
      <c r="B43" s="89" t="s">
        <v>1</v>
      </c>
      <c r="C43" s="91" t="s">
        <v>96</v>
      </c>
      <c r="D43" s="91" t="s">
        <v>97</v>
      </c>
      <c r="E43" s="91" t="s">
        <v>4</v>
      </c>
      <c r="F43" s="94" t="s">
        <v>98</v>
      </c>
    </row>
    <row r="44" spans="2:83" ht="13.5" thickBot="1" x14ac:dyDescent="0.25">
      <c r="B44" s="90"/>
      <c r="C44" s="85"/>
      <c r="D44" s="85"/>
      <c r="E44" s="85"/>
      <c r="F44" s="95"/>
    </row>
    <row r="45" spans="2:83" ht="15.75" customHeight="1" x14ac:dyDescent="0.25">
      <c r="B45" s="68">
        <v>1</v>
      </c>
      <c r="C45" s="66" t="s">
        <v>124</v>
      </c>
      <c r="D45" s="67">
        <v>43451</v>
      </c>
      <c r="E45" s="67">
        <v>45364</v>
      </c>
      <c r="F45" s="69">
        <v>67315068.494000003</v>
      </c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</row>
    <row r="46" spans="2:83" ht="15" x14ac:dyDescent="0.25">
      <c r="B46" s="68">
        <v>2</v>
      </c>
      <c r="C46" s="66" t="s">
        <v>125</v>
      </c>
      <c r="D46" s="67">
        <v>43451</v>
      </c>
      <c r="E46" s="67">
        <v>45457</v>
      </c>
      <c r="F46" s="81">
        <v>68794520.548000008</v>
      </c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</row>
    <row r="47" spans="2:83" ht="15" x14ac:dyDescent="0.25">
      <c r="B47" s="68">
        <v>3</v>
      </c>
      <c r="C47" s="66" t="s">
        <v>125</v>
      </c>
      <c r="D47" s="67">
        <v>43451</v>
      </c>
      <c r="E47" s="67">
        <v>45457</v>
      </c>
      <c r="F47" s="81">
        <v>2000000000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</row>
    <row r="48" spans="2:83" ht="15" x14ac:dyDescent="0.25">
      <c r="B48" s="68">
        <v>4</v>
      </c>
      <c r="C48" s="66" t="s">
        <v>94</v>
      </c>
      <c r="D48" s="67">
        <v>43451</v>
      </c>
      <c r="E48" s="67">
        <v>45364</v>
      </c>
      <c r="F48" s="69">
        <v>68561643.835999995</v>
      </c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2:77" ht="15" x14ac:dyDescent="0.25">
      <c r="B49" s="68">
        <v>5</v>
      </c>
      <c r="C49" s="66" t="s">
        <v>94</v>
      </c>
      <c r="D49" s="67">
        <v>43451</v>
      </c>
      <c r="E49" s="67">
        <v>45455</v>
      </c>
      <c r="F49" s="69">
        <v>68561643.835999995</v>
      </c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</row>
    <row r="50" spans="2:77" ht="15" x14ac:dyDescent="0.25">
      <c r="B50" s="68">
        <v>6</v>
      </c>
      <c r="C50" s="66" t="s">
        <v>94</v>
      </c>
      <c r="D50" s="67">
        <v>43451</v>
      </c>
      <c r="E50" s="67">
        <v>45548</v>
      </c>
      <c r="F50" s="69">
        <v>70068493.149999991</v>
      </c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</row>
    <row r="51" spans="2:77" ht="15" x14ac:dyDescent="0.25">
      <c r="B51" s="68">
        <v>7</v>
      </c>
      <c r="C51" s="66" t="s">
        <v>94</v>
      </c>
      <c r="D51" s="67">
        <v>43451</v>
      </c>
      <c r="E51" s="67">
        <v>45548</v>
      </c>
      <c r="F51" s="69">
        <v>2000000000</v>
      </c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</row>
    <row r="52" spans="2:77" ht="15" x14ac:dyDescent="0.25">
      <c r="B52" s="68">
        <v>8</v>
      </c>
      <c r="C52" s="66" t="s">
        <v>95</v>
      </c>
      <c r="D52" s="67">
        <v>43451</v>
      </c>
      <c r="E52" s="67">
        <v>45364</v>
      </c>
      <c r="F52" s="69">
        <v>69808219</v>
      </c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</row>
    <row r="53" spans="2:77" ht="15" x14ac:dyDescent="0.25">
      <c r="B53" s="68">
        <v>9</v>
      </c>
      <c r="C53" s="66" t="s">
        <v>95</v>
      </c>
      <c r="D53" s="67">
        <v>43451</v>
      </c>
      <c r="E53" s="67">
        <v>45455</v>
      </c>
      <c r="F53" s="69">
        <v>69808219</v>
      </c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</row>
    <row r="54" spans="2:77" ht="15" x14ac:dyDescent="0.25">
      <c r="B54" s="68">
        <v>10</v>
      </c>
      <c r="C54" s="66" t="s">
        <v>95</v>
      </c>
      <c r="D54" s="67">
        <v>43451</v>
      </c>
      <c r="E54" s="67">
        <v>45546</v>
      </c>
      <c r="F54" s="69">
        <v>69808219</v>
      </c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</row>
    <row r="55" spans="2:77" ht="15" x14ac:dyDescent="0.25">
      <c r="B55" s="68">
        <v>11</v>
      </c>
      <c r="C55" s="66" t="s">
        <v>95</v>
      </c>
      <c r="D55" s="67">
        <v>43451</v>
      </c>
      <c r="E55" s="67">
        <v>45639</v>
      </c>
      <c r="F55" s="69">
        <v>71342465.754000008</v>
      </c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</row>
    <row r="56" spans="2:77" ht="15.75" thickBot="1" x14ac:dyDescent="0.3">
      <c r="B56" s="68">
        <v>12</v>
      </c>
      <c r="C56" s="66" t="s">
        <v>95</v>
      </c>
      <c r="D56" s="67">
        <v>43451</v>
      </c>
      <c r="E56" s="67">
        <v>45639</v>
      </c>
      <c r="F56" s="69">
        <v>2000000000</v>
      </c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</row>
    <row r="57" spans="2:77" ht="13.5" thickBot="1" x14ac:dyDescent="0.25">
      <c r="E57" s="70" t="s">
        <v>15</v>
      </c>
      <c r="F57" s="47">
        <f>SUM(F45:F56)</f>
        <v>6624068492.618</v>
      </c>
    </row>
    <row r="58" spans="2:77" ht="13.5" thickTop="1" x14ac:dyDescent="0.2"/>
    <row r="62" spans="2:77" x14ac:dyDescent="0.2">
      <c r="B62" s="83" t="s">
        <v>112</v>
      </c>
      <c r="C62" s="83"/>
    </row>
    <row r="63" spans="2:77" x14ac:dyDescent="0.2">
      <c r="B63" s="83" t="s">
        <v>113</v>
      </c>
      <c r="C63" s="83"/>
      <c r="F63" s="41"/>
      <c r="G63" s="41"/>
    </row>
    <row r="64" spans="2:77" x14ac:dyDescent="0.2">
      <c r="F64" s="83"/>
      <c r="G64" s="83"/>
    </row>
  </sheetData>
  <mergeCells count="13">
    <mergeCell ref="F64:G64"/>
    <mergeCell ref="B43:B44"/>
    <mergeCell ref="C43:C44"/>
    <mergeCell ref="D43:D44"/>
    <mergeCell ref="E43:E44"/>
    <mergeCell ref="F43:F44"/>
    <mergeCell ref="B62:C62"/>
    <mergeCell ref="B63:C63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6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9"/>
  <sheetViews>
    <sheetView view="pageBreakPreview" topLeftCell="A13" zoomScaleNormal="100" zoomScaleSheetLayoutView="100" workbookViewId="0">
      <selection activeCell="A29" sqref="A29"/>
    </sheetView>
  </sheetViews>
  <sheetFormatPr baseColWidth="10" defaultColWidth="9.140625" defaultRowHeight="12.75" x14ac:dyDescent="0.2"/>
  <cols>
    <col min="1" max="1" width="5.7109375" style="35" customWidth="1"/>
    <col min="2" max="2" width="27.28515625" style="39" customWidth="1"/>
    <col min="3" max="3" width="12.7109375" style="35" customWidth="1"/>
    <col min="4" max="4" width="12.28515625" style="35" customWidth="1"/>
    <col min="5" max="5" width="12.140625" style="38" customWidth="1"/>
    <col min="6" max="6" width="15.85546875" style="17" customWidth="1"/>
    <col min="7" max="7" width="16.5703125" style="35" customWidth="1"/>
    <col min="8" max="8" width="13.7109375" style="35" customWidth="1"/>
    <col min="9" max="9" width="15.28515625" style="35" customWidth="1"/>
    <col min="10" max="10" width="11" style="35" customWidth="1"/>
    <col min="11" max="11" width="2.28515625" style="35" customWidth="1"/>
    <col min="12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+Índice!C19</f>
        <v xml:space="preserve">Deudas Diversas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44926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7339.62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74" t="s">
        <v>1</v>
      </c>
      <c r="B15" s="76" t="s">
        <v>11</v>
      </c>
      <c r="C15" s="76" t="s">
        <v>3</v>
      </c>
      <c r="D15" s="76" t="s">
        <v>21</v>
      </c>
      <c r="E15" s="76" t="s">
        <v>4</v>
      </c>
      <c r="F15" s="79" t="s">
        <v>5</v>
      </c>
      <c r="G15" s="78" t="s">
        <v>5</v>
      </c>
      <c r="H15" s="78"/>
      <c r="I15" s="76" t="s">
        <v>6</v>
      </c>
      <c r="J15" s="76" t="s">
        <v>16</v>
      </c>
    </row>
    <row r="16" spans="1:22" ht="12.75" customHeight="1" thickBot="1" x14ac:dyDescent="0.25">
      <c r="A16" s="75"/>
      <c r="B16" s="77"/>
      <c r="C16" s="77"/>
      <c r="D16" s="77"/>
      <c r="E16" s="77"/>
      <c r="F16" s="11" t="s">
        <v>7</v>
      </c>
      <c r="G16" s="12" t="s">
        <v>8</v>
      </c>
      <c r="H16" s="12" t="s">
        <v>9</v>
      </c>
      <c r="I16" s="77"/>
      <c r="J16" s="77"/>
    </row>
    <row r="17" spans="1:22" ht="15" customHeight="1" x14ac:dyDescent="0.2">
      <c r="A17" s="38">
        <v>1</v>
      </c>
      <c r="B17" t="s">
        <v>88</v>
      </c>
      <c r="C17" s="35" t="s">
        <v>28</v>
      </c>
      <c r="D17" s="36">
        <v>44199</v>
      </c>
      <c r="E17" s="36">
        <v>44929</v>
      </c>
      <c r="F17" s="46">
        <f t="shared" ref="F17:F18" si="0">+G17+H17*$C$11</f>
        <v>936989247.30840003</v>
      </c>
      <c r="G17" s="37"/>
      <c r="H17" s="50">
        <v>127661.82</v>
      </c>
      <c r="I17" s="35" t="s">
        <v>31</v>
      </c>
      <c r="J17" s="35" t="s">
        <v>32</v>
      </c>
      <c r="K17" s="41"/>
    </row>
    <row r="18" spans="1:22" ht="15" customHeight="1" x14ac:dyDescent="0.2">
      <c r="A18" s="38">
        <v>2</v>
      </c>
      <c r="B18" t="s">
        <v>89</v>
      </c>
      <c r="C18" s="35" t="s">
        <v>28</v>
      </c>
      <c r="D18" s="36">
        <v>44595</v>
      </c>
      <c r="E18" s="36">
        <v>44960</v>
      </c>
      <c r="F18" s="46">
        <f t="shared" si="0"/>
        <v>154294521</v>
      </c>
      <c r="G18" s="46">
        <v>154294521</v>
      </c>
      <c r="H18" s="50"/>
      <c r="I18" s="35" t="s">
        <v>31</v>
      </c>
      <c r="J18" s="35" t="s">
        <v>32</v>
      </c>
    </row>
    <row r="19" spans="1:22" ht="15" customHeight="1" x14ac:dyDescent="0.2">
      <c r="A19" s="38">
        <v>3</v>
      </c>
      <c r="B19" s="35" t="s">
        <v>107</v>
      </c>
      <c r="C19" s="35" t="s">
        <v>28</v>
      </c>
      <c r="D19" s="36">
        <v>44771</v>
      </c>
      <c r="E19" s="40">
        <v>45492</v>
      </c>
      <c r="F19" s="46">
        <f t="shared" ref="F19" si="1">+G19+H19*$C$11</f>
        <v>71013698</v>
      </c>
      <c r="G19" s="46">
        <v>71013698</v>
      </c>
      <c r="H19" s="50"/>
      <c r="I19" s="35" t="s">
        <v>31</v>
      </c>
      <c r="J19" s="35" t="s">
        <v>32</v>
      </c>
      <c r="K19" s="41"/>
    </row>
    <row r="20" spans="1:22" ht="13.5" thickBot="1" x14ac:dyDescent="0.25">
      <c r="E20" s="70" t="s">
        <v>15</v>
      </c>
      <c r="F20" s="72">
        <f>+SUM(F17:F19)</f>
        <v>1162297466.3084002</v>
      </c>
      <c r="G20" s="72">
        <f>+SUM(G17:G19)</f>
        <v>225308219</v>
      </c>
      <c r="H20" s="73">
        <f>+SUM(H17:H19)</f>
        <v>127661.82</v>
      </c>
    </row>
    <row r="21" spans="1:22" ht="13.5" thickTop="1" x14ac:dyDescent="0.2">
      <c r="F21" s="46"/>
      <c r="G21" s="37"/>
    </row>
    <row r="22" spans="1:22" customFormat="1" ht="18" x14ac:dyDescent="0.25">
      <c r="A22" s="10" t="s">
        <v>14</v>
      </c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customFormat="1" x14ac:dyDescent="0.2">
      <c r="A23" s="4"/>
      <c r="B23" s="8"/>
      <c r="C23" s="9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1.75" customHeight="1" x14ac:dyDescent="0.2">
      <c r="A24" s="74" t="s">
        <v>1</v>
      </c>
      <c r="B24" s="76" t="s">
        <v>11</v>
      </c>
      <c r="C24" s="76" t="s">
        <v>3</v>
      </c>
      <c r="D24" s="76" t="s">
        <v>21</v>
      </c>
      <c r="E24" s="76" t="s">
        <v>4</v>
      </c>
      <c r="F24" s="79" t="s">
        <v>5</v>
      </c>
      <c r="G24" s="78" t="s">
        <v>5</v>
      </c>
      <c r="H24" s="78"/>
      <c r="I24" s="76" t="s">
        <v>6</v>
      </c>
      <c r="J24" s="76" t="s">
        <v>16</v>
      </c>
    </row>
    <row r="25" spans="1:22" ht="12.75" customHeight="1" thickBot="1" x14ac:dyDescent="0.25">
      <c r="A25" s="75"/>
      <c r="B25" s="77"/>
      <c r="C25" s="77"/>
      <c r="D25" s="77"/>
      <c r="E25" s="77"/>
      <c r="F25" s="11" t="s">
        <v>7</v>
      </c>
      <c r="G25" s="12" t="s">
        <v>8</v>
      </c>
      <c r="H25" s="12" t="s">
        <v>9</v>
      </c>
      <c r="I25" s="77"/>
      <c r="J25" s="77"/>
    </row>
    <row r="26" spans="1:22" ht="15" customHeight="1" x14ac:dyDescent="0.2">
      <c r="A26" s="38">
        <v>1</v>
      </c>
      <c r="B26" s="35" t="s">
        <v>107</v>
      </c>
      <c r="C26" s="35" t="s">
        <v>28</v>
      </c>
      <c r="D26" s="36">
        <v>44771</v>
      </c>
      <c r="E26" s="40">
        <v>45492</v>
      </c>
      <c r="F26" s="46">
        <f t="shared" ref="F26" si="2">+G26+H26*$C$11</f>
        <v>653260274</v>
      </c>
      <c r="G26" s="46">
        <v>653260274</v>
      </c>
      <c r="H26" s="50"/>
      <c r="I26" s="35" t="s">
        <v>31</v>
      </c>
      <c r="J26" s="35" t="s">
        <v>32</v>
      </c>
      <c r="K26" s="41"/>
    </row>
    <row r="27" spans="1:22" ht="13.5" thickBot="1" x14ac:dyDescent="0.25">
      <c r="E27" s="70" t="s">
        <v>15</v>
      </c>
      <c r="F27" s="72">
        <f>+SUM(F26:F26)</f>
        <v>653260274</v>
      </c>
      <c r="G27" s="72">
        <f>+SUM(G26:G26)</f>
        <v>653260274</v>
      </c>
      <c r="H27" s="73">
        <f>+SUM(H26:H26)</f>
        <v>0</v>
      </c>
    </row>
    <row r="28" spans="1:22" ht="13.5" thickTop="1" x14ac:dyDescent="0.2">
      <c r="F28" s="46"/>
    </row>
    <row r="29" spans="1:22" x14ac:dyDescent="0.2">
      <c r="A29" s="41"/>
      <c r="F29" s="46"/>
    </row>
    <row r="30" spans="1:22" x14ac:dyDescent="0.2">
      <c r="A30" s="41"/>
      <c r="F30" s="46"/>
    </row>
    <row r="31" spans="1:22" x14ac:dyDescent="0.2">
      <c r="F31" s="46"/>
    </row>
    <row r="32" spans="1:22" x14ac:dyDescent="0.2">
      <c r="F32" s="46"/>
      <c r="H32" s="83" t="s">
        <v>112</v>
      </c>
      <c r="I32" s="83"/>
    </row>
    <row r="33" spans="5:9" s="41" customFormat="1" x14ac:dyDescent="0.2">
      <c r="E33" s="70"/>
      <c r="F33" s="33"/>
      <c r="H33" s="83" t="s">
        <v>113</v>
      </c>
      <c r="I33" s="83"/>
    </row>
    <row r="34" spans="5:9" x14ac:dyDescent="0.2">
      <c r="F34" s="46"/>
      <c r="H34" s="83"/>
      <c r="I34" s="83"/>
    </row>
    <row r="35" spans="5:9" x14ac:dyDescent="0.2">
      <c r="F35" s="46"/>
    </row>
    <row r="36" spans="5:9" x14ac:dyDescent="0.2">
      <c r="F36" s="46"/>
    </row>
    <row r="37" spans="5:9" x14ac:dyDescent="0.2">
      <c r="F37" s="46"/>
    </row>
    <row r="38" spans="5:9" x14ac:dyDescent="0.2">
      <c r="F38" s="46"/>
    </row>
    <row r="39" spans="5:9" x14ac:dyDescent="0.2">
      <c r="F39" s="46"/>
    </row>
    <row r="40" spans="5:9" x14ac:dyDescent="0.2">
      <c r="F40" s="46"/>
    </row>
    <row r="41" spans="5:9" x14ac:dyDescent="0.2">
      <c r="F41" s="46"/>
    </row>
    <row r="42" spans="5:9" x14ac:dyDescent="0.2">
      <c r="F42" s="46"/>
    </row>
    <row r="43" spans="5:9" x14ac:dyDescent="0.2">
      <c r="F43" s="46"/>
    </row>
    <row r="44" spans="5:9" x14ac:dyDescent="0.2">
      <c r="F44" s="46"/>
    </row>
    <row r="45" spans="5:9" x14ac:dyDescent="0.2">
      <c r="F45" s="46"/>
    </row>
    <row r="46" spans="5:9" x14ac:dyDescent="0.2">
      <c r="F46" s="46"/>
    </row>
    <row r="47" spans="5:9" x14ac:dyDescent="0.2">
      <c r="F47" s="46"/>
    </row>
    <row r="48" spans="5:9" x14ac:dyDescent="0.2">
      <c r="F48" s="46"/>
    </row>
    <row r="49" spans="6:6" x14ac:dyDescent="0.2">
      <c r="F49" s="46"/>
    </row>
    <row r="50" spans="6:6" x14ac:dyDescent="0.2">
      <c r="F50" s="46"/>
    </row>
    <row r="51" spans="6:6" x14ac:dyDescent="0.2">
      <c r="F51" s="46"/>
    </row>
    <row r="52" spans="6:6" x14ac:dyDescent="0.2">
      <c r="F52" s="46"/>
    </row>
    <row r="53" spans="6:6" x14ac:dyDescent="0.2">
      <c r="F53" s="46"/>
    </row>
    <row r="54" spans="6:6" x14ac:dyDescent="0.2">
      <c r="F54" s="46"/>
    </row>
    <row r="55" spans="6:6" x14ac:dyDescent="0.2">
      <c r="F55" s="46"/>
    </row>
    <row r="56" spans="6:6" x14ac:dyDescent="0.2">
      <c r="F56" s="46"/>
    </row>
    <row r="57" spans="6:6" x14ac:dyDescent="0.2">
      <c r="F57" s="46"/>
    </row>
    <row r="58" spans="6:6" x14ac:dyDescent="0.2">
      <c r="F58" s="46"/>
    </row>
    <row r="59" spans="6:6" x14ac:dyDescent="0.2">
      <c r="F59" s="46"/>
    </row>
    <row r="60" spans="6:6" x14ac:dyDescent="0.2">
      <c r="F60" s="46"/>
    </row>
    <row r="61" spans="6:6" x14ac:dyDescent="0.2">
      <c r="F61" s="46"/>
    </row>
    <row r="62" spans="6:6" x14ac:dyDescent="0.2">
      <c r="F62" s="46"/>
    </row>
    <row r="63" spans="6:6" x14ac:dyDescent="0.2">
      <c r="F63" s="46"/>
    </row>
    <row r="64" spans="6:6" x14ac:dyDescent="0.2">
      <c r="F64" s="46"/>
    </row>
    <row r="65" spans="6:6" x14ac:dyDescent="0.2">
      <c r="F65" s="46"/>
    </row>
    <row r="66" spans="6:6" x14ac:dyDescent="0.2">
      <c r="F66" s="46"/>
    </row>
    <row r="67" spans="6:6" x14ac:dyDescent="0.2">
      <c r="F67" s="46"/>
    </row>
    <row r="68" spans="6:6" x14ac:dyDescent="0.2">
      <c r="F68" s="46"/>
    </row>
    <row r="69" spans="6:6" x14ac:dyDescent="0.2">
      <c r="F69" s="46"/>
    </row>
    <row r="70" spans="6:6" x14ac:dyDescent="0.2">
      <c r="F70" s="46"/>
    </row>
    <row r="71" spans="6:6" x14ac:dyDescent="0.2">
      <c r="F71" s="46"/>
    </row>
    <row r="72" spans="6:6" x14ac:dyDescent="0.2">
      <c r="F72" s="46"/>
    </row>
    <row r="73" spans="6:6" x14ac:dyDescent="0.2">
      <c r="F73" s="46"/>
    </row>
    <row r="74" spans="6:6" x14ac:dyDescent="0.2">
      <c r="F74" s="46"/>
    </row>
    <row r="75" spans="6:6" x14ac:dyDescent="0.2">
      <c r="F75" s="46"/>
    </row>
    <row r="76" spans="6:6" x14ac:dyDescent="0.2">
      <c r="F76" s="46"/>
    </row>
    <row r="77" spans="6:6" x14ac:dyDescent="0.2">
      <c r="F77" s="46"/>
    </row>
    <row r="78" spans="6:6" x14ac:dyDescent="0.2">
      <c r="F78" s="46"/>
    </row>
    <row r="79" spans="6:6" x14ac:dyDescent="0.2">
      <c r="F79" s="46"/>
    </row>
    <row r="80" spans="6:6" x14ac:dyDescent="0.2">
      <c r="F80" s="46"/>
    </row>
    <row r="81" spans="6:6" x14ac:dyDescent="0.2">
      <c r="F81" s="46"/>
    </row>
    <row r="82" spans="6:6" x14ac:dyDescent="0.2">
      <c r="F82" s="46"/>
    </row>
    <row r="83" spans="6:6" x14ac:dyDescent="0.2">
      <c r="F83" s="46"/>
    </row>
    <row r="84" spans="6:6" x14ac:dyDescent="0.2">
      <c r="F84" s="46"/>
    </row>
    <row r="85" spans="6:6" x14ac:dyDescent="0.2">
      <c r="F85" s="46"/>
    </row>
    <row r="86" spans="6:6" x14ac:dyDescent="0.2">
      <c r="F86" s="46"/>
    </row>
    <row r="87" spans="6:6" x14ac:dyDescent="0.2">
      <c r="F87" s="46"/>
    </row>
    <row r="88" spans="6:6" x14ac:dyDescent="0.2">
      <c r="F88" s="46"/>
    </row>
    <row r="89" spans="6:6" x14ac:dyDescent="0.2">
      <c r="F89" s="46"/>
    </row>
  </sheetData>
  <sortState xmlns:xlrd2="http://schemas.microsoft.com/office/spreadsheetml/2017/richdata2" ref="A17:K17">
    <sortCondition ref="D17"/>
  </sortState>
  <mergeCells count="3">
    <mergeCell ref="H34:I34"/>
    <mergeCell ref="H32:I32"/>
    <mergeCell ref="H33:I33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H57"/>
  <sheetViews>
    <sheetView view="pageBreakPreview" zoomScaleNormal="100" zoomScaleSheetLayoutView="100" workbookViewId="0">
      <selection activeCell="D11" sqref="D11"/>
    </sheetView>
  </sheetViews>
  <sheetFormatPr baseColWidth="10" defaultRowHeight="12.75" x14ac:dyDescent="0.2"/>
  <cols>
    <col min="2" max="2" width="15" customWidth="1"/>
    <col min="3" max="3" width="13" customWidth="1"/>
    <col min="4" max="4" width="14.85546875" customWidth="1"/>
    <col min="5" max="5" width="18.42578125" customWidth="1"/>
    <col min="6" max="6" width="18.140625" customWidth="1"/>
    <col min="7" max="7" width="13.7109375" bestFit="1" customWidth="1"/>
    <col min="9" max="9" width="15.140625" customWidth="1"/>
  </cols>
  <sheetData>
    <row r="5" spans="1:7" ht="15" x14ac:dyDescent="0.25">
      <c r="A5" s="34"/>
      <c r="B5" s="34"/>
      <c r="C5" s="34"/>
      <c r="D5" s="34"/>
      <c r="E5" s="34"/>
      <c r="F5" s="34"/>
      <c r="G5" s="34"/>
    </row>
    <row r="6" spans="1:7" ht="15" x14ac:dyDescent="0.25">
      <c r="A6" s="96" t="s">
        <v>42</v>
      </c>
      <c r="B6" s="96"/>
      <c r="C6" s="96"/>
      <c r="D6" s="96"/>
      <c r="E6" s="96"/>
      <c r="F6" s="96"/>
      <c r="G6" s="96"/>
    </row>
    <row r="7" spans="1:7" ht="15" x14ac:dyDescent="0.25">
      <c r="A7" s="34"/>
      <c r="B7" s="34"/>
      <c r="C7" s="34"/>
      <c r="D7" s="34"/>
      <c r="E7" s="34"/>
      <c r="F7" s="34"/>
      <c r="G7" s="34"/>
    </row>
    <row r="9" spans="1:7" x14ac:dyDescent="0.2">
      <c r="A9" s="39" t="s">
        <v>90</v>
      </c>
    </row>
    <row r="11" spans="1:7" s="52" customFormat="1" ht="15" x14ac:dyDescent="0.25">
      <c r="B11" s="53" t="s">
        <v>82</v>
      </c>
      <c r="C11" s="53" t="s">
        <v>83</v>
      </c>
      <c r="D11" s="53" t="s">
        <v>43</v>
      </c>
      <c r="E11" s="53" t="s">
        <v>44</v>
      </c>
      <c r="F11" s="53" t="s">
        <v>45</v>
      </c>
    </row>
    <row r="12" spans="1:7" s="52" customFormat="1" x14ac:dyDescent="0.2"/>
    <row r="13" spans="1:7" s="52" customFormat="1" x14ac:dyDescent="0.2">
      <c r="B13" s="54">
        <v>1</v>
      </c>
      <c r="C13" s="54">
        <v>9</v>
      </c>
      <c r="D13" s="55">
        <v>733.08</v>
      </c>
      <c r="E13" s="54" t="s">
        <v>46</v>
      </c>
      <c r="F13" s="56">
        <v>83711574.002780676</v>
      </c>
    </row>
    <row r="14" spans="1:7" s="52" customFormat="1" x14ac:dyDescent="0.2">
      <c r="B14" s="54">
        <v>1</v>
      </c>
      <c r="C14" s="54">
        <v>10</v>
      </c>
      <c r="D14" s="55">
        <v>724.15</v>
      </c>
      <c r="E14" s="54" t="s">
        <v>47</v>
      </c>
      <c r="F14" s="56">
        <v>82571385.029998392</v>
      </c>
    </row>
    <row r="15" spans="1:7" s="52" customFormat="1" x14ac:dyDescent="0.2">
      <c r="B15" s="54">
        <v>1</v>
      </c>
      <c r="C15" s="54">
        <v>11</v>
      </c>
      <c r="D15" s="55">
        <v>715.2</v>
      </c>
      <c r="E15" s="54" t="s">
        <v>48</v>
      </c>
      <c r="F15" s="56">
        <v>81431184.447394475</v>
      </c>
    </row>
    <row r="16" spans="1:7" s="52" customFormat="1" x14ac:dyDescent="0.2">
      <c r="B16" s="54">
        <v>1</v>
      </c>
      <c r="C16" s="54">
        <v>12</v>
      </c>
      <c r="D16" s="55">
        <v>706.26</v>
      </c>
      <c r="E16" s="54" t="s">
        <v>49</v>
      </c>
      <c r="F16" s="56">
        <v>80290995.474612206</v>
      </c>
    </row>
    <row r="17" spans="2:6" s="52" customFormat="1" x14ac:dyDescent="0.2">
      <c r="B17" s="54">
        <v>1</v>
      </c>
      <c r="C17" s="54">
        <v>13</v>
      </c>
      <c r="D17" s="55">
        <v>652.33079999999995</v>
      </c>
      <c r="E17" s="54" t="s">
        <v>50</v>
      </c>
      <c r="F17" s="56">
        <v>74828876.25151889</v>
      </c>
    </row>
    <row r="18" spans="2:6" s="52" customFormat="1" x14ac:dyDescent="0.2">
      <c r="B18" s="54">
        <v>1</v>
      </c>
      <c r="C18" s="54">
        <v>14</v>
      </c>
      <c r="D18" s="55">
        <v>674.17</v>
      </c>
      <c r="E18" s="54" t="s">
        <v>51</v>
      </c>
      <c r="F18" s="56">
        <v>75821748.197596535</v>
      </c>
    </row>
    <row r="19" spans="2:6" s="52" customFormat="1" x14ac:dyDescent="0.2">
      <c r="B19" s="54">
        <v>1</v>
      </c>
      <c r="C19" s="54">
        <v>15</v>
      </c>
      <c r="D19" s="55">
        <v>656.95</v>
      </c>
      <c r="E19" s="54" t="s">
        <v>52</v>
      </c>
      <c r="F19" s="56">
        <v>74683579.333778456</v>
      </c>
    </row>
    <row r="20" spans="2:6" s="52" customFormat="1" x14ac:dyDescent="0.2">
      <c r="B20" s="54">
        <v>1</v>
      </c>
      <c r="C20" s="54">
        <v>16</v>
      </c>
      <c r="D20" s="55">
        <v>703.22</v>
      </c>
      <c r="E20" s="54" t="s">
        <v>53</v>
      </c>
      <c r="F20" s="56">
        <v>81272280.818699837</v>
      </c>
    </row>
    <row r="21" spans="2:6" s="52" customFormat="1" x14ac:dyDescent="0.2">
      <c r="B21" s="54">
        <v>1</v>
      </c>
      <c r="C21" s="54">
        <v>17</v>
      </c>
      <c r="D21" s="55">
        <v>712.33</v>
      </c>
      <c r="E21" s="54" t="s">
        <v>54</v>
      </c>
      <c r="F21" s="56">
        <v>82564535.235234752</v>
      </c>
    </row>
    <row r="22" spans="2:6" s="52" customFormat="1" x14ac:dyDescent="0.2">
      <c r="B22" s="54">
        <v>1</v>
      </c>
      <c r="C22" s="54">
        <v>21</v>
      </c>
      <c r="D22" s="55">
        <v>602.95000000000005</v>
      </c>
      <c r="E22" s="54" t="s">
        <v>55</v>
      </c>
      <c r="F22" s="56">
        <v>70013447.313042238</v>
      </c>
    </row>
    <row r="23" spans="2:6" s="52" customFormat="1" x14ac:dyDescent="0.2">
      <c r="B23" s="54">
        <v>1</v>
      </c>
      <c r="C23" s="54">
        <v>22</v>
      </c>
      <c r="D23" s="55">
        <v>620.73</v>
      </c>
      <c r="E23" s="54" t="s">
        <v>56</v>
      </c>
      <c r="F23" s="56">
        <v>72069500.285008669</v>
      </c>
    </row>
    <row r="24" spans="2:6" s="52" customFormat="1" x14ac:dyDescent="0.2">
      <c r="B24" s="54">
        <v>1</v>
      </c>
      <c r="C24" s="54">
        <v>23</v>
      </c>
      <c r="D24" s="55">
        <v>632.89</v>
      </c>
      <c r="E24" s="54" t="s">
        <v>57</v>
      </c>
      <c r="F24" s="56">
        <v>73496033.898554042</v>
      </c>
    </row>
    <row r="25" spans="2:6" s="52" customFormat="1" x14ac:dyDescent="0.2">
      <c r="B25" s="54">
        <v>1</v>
      </c>
      <c r="C25" s="54">
        <v>24</v>
      </c>
      <c r="D25" s="55">
        <v>664.44</v>
      </c>
      <c r="E25" s="54" t="s">
        <v>58</v>
      </c>
      <c r="F25" s="56">
        <v>77516991.132844061</v>
      </c>
    </row>
    <row r="26" spans="2:6" s="52" customFormat="1" x14ac:dyDescent="0.2">
      <c r="B26" s="54">
        <v>1</v>
      </c>
      <c r="C26" s="54">
        <v>25</v>
      </c>
      <c r="D26" s="55">
        <v>664.38</v>
      </c>
      <c r="E26" s="54" t="s">
        <v>59</v>
      </c>
      <c r="F26" s="56">
        <v>77521716.330248788</v>
      </c>
    </row>
    <row r="27" spans="2:6" s="52" customFormat="1" x14ac:dyDescent="0.2">
      <c r="B27" s="54">
        <v>1</v>
      </c>
      <c r="C27" s="54">
        <v>26</v>
      </c>
      <c r="D27" s="55">
        <v>671.03</v>
      </c>
      <c r="E27" s="54" t="s">
        <v>60</v>
      </c>
      <c r="F27" s="56">
        <v>77526220.941042498</v>
      </c>
    </row>
    <row r="28" spans="2:6" s="52" customFormat="1" x14ac:dyDescent="0.2">
      <c r="B28" s="54">
        <v>1</v>
      </c>
      <c r="C28" s="54">
        <v>27</v>
      </c>
      <c r="D28" s="55">
        <v>667.11</v>
      </c>
      <c r="E28" s="54" t="s">
        <v>61</v>
      </c>
      <c r="F28" s="56">
        <v>77530028.962538227</v>
      </c>
    </row>
    <row r="29" spans="2:6" s="52" customFormat="1" x14ac:dyDescent="0.2">
      <c r="B29" s="54">
        <v>1</v>
      </c>
      <c r="C29" s="54">
        <v>28</v>
      </c>
      <c r="D29" s="55">
        <v>656.3</v>
      </c>
      <c r="E29" s="54" t="s">
        <v>62</v>
      </c>
      <c r="F29" s="56">
        <v>76159698.495519534</v>
      </c>
    </row>
    <row r="30" spans="2:6" s="52" customFormat="1" x14ac:dyDescent="0.2">
      <c r="B30" s="54">
        <v>6</v>
      </c>
      <c r="C30" s="54">
        <v>1</v>
      </c>
      <c r="D30" s="55">
        <v>925.59</v>
      </c>
      <c r="E30" s="54" t="s">
        <v>63</v>
      </c>
      <c r="F30" s="56">
        <v>107744972.88724969</v>
      </c>
    </row>
    <row r="31" spans="2:6" s="52" customFormat="1" x14ac:dyDescent="0.2">
      <c r="B31" s="54">
        <v>6</v>
      </c>
      <c r="C31" s="54">
        <v>2</v>
      </c>
      <c r="D31" s="55">
        <v>1050.7520999999999</v>
      </c>
      <c r="E31" s="54" t="s">
        <v>64</v>
      </c>
      <c r="F31" s="56">
        <v>121990444.61788884</v>
      </c>
    </row>
    <row r="32" spans="2:6" s="52" customFormat="1" x14ac:dyDescent="0.2">
      <c r="B32" s="54">
        <v>6</v>
      </c>
      <c r="C32" s="54">
        <v>17</v>
      </c>
      <c r="D32" s="55">
        <v>1229.83</v>
      </c>
      <c r="E32" s="54" t="s">
        <v>65</v>
      </c>
      <c r="F32" s="56">
        <v>142983428.58357099</v>
      </c>
    </row>
    <row r="33" spans="2:6" s="52" customFormat="1" x14ac:dyDescent="0.2">
      <c r="B33" s="54">
        <v>7</v>
      </c>
      <c r="C33" s="54">
        <v>1</v>
      </c>
      <c r="D33" s="55">
        <v>2175.9203000000002</v>
      </c>
      <c r="E33" s="54" t="s">
        <v>66</v>
      </c>
      <c r="F33" s="56">
        <v>249667426.31104219</v>
      </c>
    </row>
    <row r="34" spans="2:6" s="52" customFormat="1" x14ac:dyDescent="0.2">
      <c r="B34" s="54">
        <v>7</v>
      </c>
      <c r="C34" s="54">
        <v>2</v>
      </c>
      <c r="D34" s="55">
        <v>2995.8</v>
      </c>
      <c r="E34" s="54" t="s">
        <v>67</v>
      </c>
      <c r="F34" s="56">
        <v>342058642.28471863</v>
      </c>
    </row>
    <row r="35" spans="2:6" s="52" customFormat="1" x14ac:dyDescent="0.2">
      <c r="B35" s="54">
        <v>7</v>
      </c>
      <c r="C35" s="54">
        <v>3</v>
      </c>
      <c r="D35" s="55">
        <v>3051.59</v>
      </c>
      <c r="E35" s="54" t="s">
        <v>68</v>
      </c>
      <c r="F35" s="56">
        <v>346189718.67720032</v>
      </c>
    </row>
    <row r="36" spans="2:6" s="52" customFormat="1" x14ac:dyDescent="0.2">
      <c r="B36" s="57">
        <v>4</v>
      </c>
      <c r="C36" s="57">
        <v>1</v>
      </c>
      <c r="D36" s="58">
        <v>624.12699999999995</v>
      </c>
      <c r="E36" s="57" t="s">
        <v>69</v>
      </c>
      <c r="F36" s="59">
        <v>62756623.62525332</v>
      </c>
    </row>
    <row r="37" spans="2:6" s="52" customFormat="1" x14ac:dyDescent="0.2">
      <c r="B37" s="54">
        <v>4</v>
      </c>
      <c r="C37" s="54">
        <v>2</v>
      </c>
      <c r="D37" s="55">
        <v>631.92570000000001</v>
      </c>
      <c r="E37" s="54" t="s">
        <v>70</v>
      </c>
      <c r="F37" s="56">
        <v>63540791.07941933</v>
      </c>
    </row>
    <row r="38" spans="2:6" s="52" customFormat="1" x14ac:dyDescent="0.2">
      <c r="B38" s="54">
        <v>4</v>
      </c>
      <c r="C38" s="54">
        <v>3</v>
      </c>
      <c r="D38" s="55">
        <v>631.95740000000001</v>
      </c>
      <c r="E38" s="54" t="s">
        <v>71</v>
      </c>
      <c r="F38" s="56">
        <v>63543978.547625192</v>
      </c>
    </row>
    <row r="39" spans="2:6" s="52" customFormat="1" x14ac:dyDescent="0.2">
      <c r="B39" s="54">
        <v>4</v>
      </c>
      <c r="C39" s="54">
        <v>4</v>
      </c>
      <c r="D39" s="55">
        <v>538.37400000000002</v>
      </c>
      <c r="E39" s="54" t="s">
        <v>72</v>
      </c>
      <c r="F39" s="56">
        <v>54134069.648680694</v>
      </c>
    </row>
    <row r="40" spans="2:6" s="52" customFormat="1" x14ac:dyDescent="0.2">
      <c r="B40" s="54">
        <v>4</v>
      </c>
      <c r="C40" s="54">
        <v>5</v>
      </c>
      <c r="D40" s="55">
        <v>680.09280000000001</v>
      </c>
      <c r="E40" s="54" t="s">
        <v>73</v>
      </c>
      <c r="F40" s="56">
        <v>68384043.43962796</v>
      </c>
    </row>
    <row r="41" spans="2:6" s="52" customFormat="1" x14ac:dyDescent="0.2">
      <c r="B41" s="54">
        <v>3</v>
      </c>
      <c r="C41" s="54">
        <v>1</v>
      </c>
      <c r="D41" s="55">
        <v>1400.0037</v>
      </c>
      <c r="E41" s="54" t="s">
        <v>74</v>
      </c>
      <c r="F41" s="60">
        <v>153474315.75587603</v>
      </c>
    </row>
    <row r="42" spans="2:6" s="52" customFormat="1" x14ac:dyDescent="0.2">
      <c r="B42" s="54">
        <v>3</v>
      </c>
      <c r="C42" s="54">
        <v>4</v>
      </c>
      <c r="D42" s="55">
        <v>1260.0033000000001</v>
      </c>
      <c r="E42" s="54" t="s">
        <v>75</v>
      </c>
      <c r="F42" s="60">
        <v>138126880.89156181</v>
      </c>
    </row>
    <row r="43" spans="2:6" s="52" customFormat="1" x14ac:dyDescent="0.2">
      <c r="B43" s="54">
        <v>3</v>
      </c>
      <c r="C43" s="54">
        <v>5</v>
      </c>
      <c r="D43" s="55">
        <v>1260.0033000000001</v>
      </c>
      <c r="E43" s="54" t="s">
        <v>76</v>
      </c>
      <c r="F43" s="60">
        <v>138126880.89156181</v>
      </c>
    </row>
    <row r="44" spans="2:6" s="52" customFormat="1" x14ac:dyDescent="0.2">
      <c r="B44" s="54">
        <v>3</v>
      </c>
      <c r="C44" s="54">
        <v>18</v>
      </c>
      <c r="D44" s="55">
        <v>1276.0842</v>
      </c>
      <c r="E44" s="54" t="s">
        <v>77</v>
      </c>
      <c r="F44" s="60">
        <v>139889737.03561243</v>
      </c>
    </row>
    <row r="45" spans="2:6" s="52" customFormat="1" x14ac:dyDescent="0.2">
      <c r="B45" s="54">
        <v>3</v>
      </c>
      <c r="C45" s="54">
        <v>19</v>
      </c>
      <c r="D45" s="55">
        <v>1275.5542</v>
      </c>
      <c r="E45" s="54" t="s">
        <v>78</v>
      </c>
      <c r="F45" s="60">
        <v>139831636.19819993</v>
      </c>
    </row>
    <row r="46" spans="2:6" s="52" customFormat="1" x14ac:dyDescent="0.2">
      <c r="B46" s="54">
        <v>3</v>
      </c>
      <c r="C46" s="54">
        <v>20</v>
      </c>
      <c r="D46" s="55">
        <v>1275.0242000000001</v>
      </c>
      <c r="E46" s="54" t="s">
        <v>79</v>
      </c>
      <c r="F46" s="60">
        <v>139773535.36078742</v>
      </c>
    </row>
    <row r="47" spans="2:6" s="52" customFormat="1" x14ac:dyDescent="0.2">
      <c r="B47" s="54">
        <v>3</v>
      </c>
      <c r="C47" s="54">
        <v>21</v>
      </c>
      <c r="D47" s="55">
        <v>1274.4940999999999</v>
      </c>
      <c r="E47" s="54" t="s">
        <v>80</v>
      </c>
      <c r="F47" s="60">
        <v>139715423.56095275</v>
      </c>
    </row>
    <row r="48" spans="2:6" s="52" customFormat="1" x14ac:dyDescent="0.2">
      <c r="B48" s="54">
        <v>3</v>
      </c>
      <c r="C48" s="54">
        <v>22</v>
      </c>
      <c r="D48" s="55">
        <v>1415.4829999999999</v>
      </c>
      <c r="E48" s="54" t="s">
        <v>81</v>
      </c>
      <c r="F48" s="61">
        <v>155171221.96825242</v>
      </c>
    </row>
    <row r="49" spans="1:8" s="52" customFormat="1" x14ac:dyDescent="0.2">
      <c r="F49" s="62">
        <f>SUM(F13:F48)</f>
        <v>4086113567.5154943</v>
      </c>
    </row>
    <row r="53" spans="1:8" x14ac:dyDescent="0.2">
      <c r="E53" s="41"/>
    </row>
    <row r="54" spans="1:8" x14ac:dyDescent="0.2">
      <c r="E54" s="41"/>
      <c r="H54" s="41"/>
    </row>
    <row r="55" spans="1:8" x14ac:dyDescent="0.2">
      <c r="A55" s="41"/>
      <c r="B55" s="41"/>
      <c r="C55" s="41"/>
      <c r="F55" s="41"/>
    </row>
    <row r="56" spans="1:8" x14ac:dyDescent="0.2">
      <c r="F56" s="83" t="s">
        <v>112</v>
      </c>
      <c r="G56" s="83"/>
    </row>
    <row r="57" spans="1:8" x14ac:dyDescent="0.2">
      <c r="F57" s="83" t="s">
        <v>113</v>
      </c>
      <c r="G57" s="83"/>
    </row>
  </sheetData>
  <mergeCells count="3">
    <mergeCell ref="F57:G57"/>
    <mergeCell ref="F56:G56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BCtY82a2QU9ByzXdzP/EKiZ1g5Ze/+Ii+pYy2NV8w/Q=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R+BR4ANR6aMO5W/MN7hnJeIWV8OVnDtzARc+DC6egOA=</DigestValue>
    </Reference>
  </SignedInfo>
  <SignatureValue>XcJrJt+9Pj8EdOOGbQeKOTAjoJS4B3w7q8S3ohfERguPPAmzO2/dKqqmEqdXbhriyAv0KJbC8tjw
VCYoaxlB3Cr4Q9ziqlCQ0rCl0PmuN9LPGhuBw8AyIJ/mfJci2oECug3CrsfUqCef2FcO276rCehb
MOc1K/LZnt/8LKfMeBnDlsfLl4gigIi6xKlyCpNx0JhVlm+Zal0qbYBcjsDgh7YXJiYz/W2zkc7w
8xGnw61u8AFD1BUAhalmluUlFeEFM+eWqaO4dVZHdPWSzhAZlX3s0BhTPNYYCssBz9lye+jzCLGF
rhgJhnE+efrfpzZum/mr6uwjPrC6HVpmNK9prQ==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V2KELiRm8w1MJiq7DlYzByRG61psjvEkoy6o+Dt4zko=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2zNw7QvlwvUUFgjC/+a6zk/+A5s2Vqd4B3Gmqm1mTzw=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2zNw7QvlwvUUFgjC/+a6zk/+A5s2Vqd4B3Gmqm1mTzw=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Gp/gPlLfWk18xmTIhV0o6ThE8xmjer7UijyNqmS1VR4=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Gp/gPlLfWk18xmTIhV0o6ThE8xmjer7UijyNqmS1VR4=</DigestValue>
      </Reference>
      <Reference URI="/xl/sharedStrings.xml?ContentType=application/vnd.openxmlformats-officedocument.spreadsheetml.sharedStrings+xml">
        <DigestMethod Algorithm="http://www.w3.org/2001/04/xmlenc#sha256"/>
        <DigestValue>CkE8YKItU+32d39yrnslgNPakhlBE6rcKnfmbeU/WJA=</DigestValue>
      </Reference>
      <Reference URI="/xl/styles.xml?ContentType=application/vnd.openxmlformats-officedocument.spreadsheetml.styles+xml">
        <DigestMethod Algorithm="http://www.w3.org/2001/04/xmlenc#sha256"/>
        <DigestValue>ig5oJ4joy8v96adMbVGp81xtvHBZ5a+GiwtyW1sBYU4=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WwGY+KBsR4yG+l5D9ZLHoLI2jLgJPPRTHVyR0B88rHQ=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OQy9j5uMPXTkRpqDZiB3UOGtjrwNCN2Y/fmlM5+8dMM=</DigestValue>
      </Reference>
      <Reference URI="/xl/worksheets/sheet2.xml?ContentType=application/vnd.openxmlformats-officedocument.spreadsheetml.worksheet+xml">
        <DigestMethod Algorithm="http://www.w3.org/2001/04/xmlenc#sha256"/>
        <DigestValue>llH/6Sg5uhQ3+3kXhBqpoGWwTiNAXJrLW/ddBd9ITJY=</DigestValue>
      </Reference>
      <Reference URI="/xl/worksheets/sheet3.xml?ContentType=application/vnd.openxmlformats-officedocument.spreadsheetml.worksheet+xml">
        <DigestMethod Algorithm="http://www.w3.org/2001/04/xmlenc#sha256"/>
        <DigestValue>PQqEdhCoMLRVUDA4Tv/M5MOF+7yCgQ6A9UrNMKMS/Tk=</DigestValue>
      </Reference>
      <Reference URI="/xl/worksheets/sheet4.xml?ContentType=application/vnd.openxmlformats-officedocument.spreadsheetml.worksheet+xml">
        <DigestMethod Algorithm="http://www.w3.org/2001/04/xmlenc#sha256"/>
        <DigestValue>NmtojbrjwulqIxMlLu05HdhSC76z7cRfKgDxRZOTeXw=</DigestValue>
      </Reference>
      <Reference URI="/xl/worksheets/sheet5.xml?ContentType=application/vnd.openxmlformats-officedocument.spreadsheetml.worksheet+xml">
        <DigestMethod Algorithm="http://www.w3.org/2001/04/xmlenc#sha256"/>
        <DigestValue>q0j0yuULDg/szmLhDoFfsR2OZkIHtt6rtgBodx2PUgM=</DigestValue>
      </Reference>
      <Reference URI="/xl/worksheets/sheet6.xml?ContentType=application/vnd.openxmlformats-officedocument.spreadsheetml.worksheet+xml">
        <DigestMethod Algorithm="http://www.w3.org/2001/04/xmlenc#sha256"/>
        <DigestValue>grN/dk3BXfR+x2PZF17qapGyli64UOCmgvJTadT7APk=</DigestValue>
      </Reference>
      <Reference URI="/xl/worksheets/sheet7.xml?ContentType=application/vnd.openxmlformats-officedocument.spreadsheetml.worksheet+xml">
        <DigestMethod Algorithm="http://www.w3.org/2001/04/xmlenc#sha256"/>
        <DigestValue>0GJSmbTloxoPe8UyieQMCisO0uh57V3F65EeEc7O2rs=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2023-03-29T17:58:29Z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2023-03-29T17:58:29Z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2022-04-25T13:12:54Z</cp:lastPrinted>
  <dcterms:created xsi:type="dcterms:W3CDTF">2006-11-30T13:09:28Z</dcterms:created>
  <dcterms:modified xsi:type="dcterms:W3CDTF">2023-03-29T17:58:05Z</dcterms:modified>
</cp:coreProperties>
</file>